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562D76F7-272A-4B22-8DC1-E212630844F2}" xr6:coauthVersionLast="47" xr6:coauthVersionMax="47" xr10:uidLastSave="{00000000-0000-0000-0000-000000000000}"/>
  <bookViews>
    <workbookView xWindow="-110" yWindow="-110" windowWidth="19420" windowHeight="10300" xr2:uid="{00000000-000D-0000-FFFF-FFFF00000000}"/>
  </bookViews>
  <sheets>
    <sheet name="Contents" sheetId="88" r:id="rId1"/>
    <sheet name="ESG" sheetId="60" r:id="rId2"/>
    <sheet name="Credit quality" sheetId="77" r:id="rId3"/>
    <sheet name="Loans collateralised" sheetId="78" r:id="rId4"/>
    <sheet name="Alignment metrics" sheetId="87" r:id="rId5"/>
    <sheet name="Exposures to top firms" sheetId="80" r:id="rId6"/>
    <sheet name="Physical risk" sheetId="81" r:id="rId7"/>
    <sheet name="Summary of GAR " sheetId="82" r:id="rId8"/>
    <sheet name="GAR assets" sheetId="83" r:id="rId9"/>
    <sheet name="GAR %" sheetId="84" r:id="rId10"/>
    <sheet name="BTAR" sheetId="85" r:id="rId11"/>
    <sheet name="Other mitigating actions" sheetId="86" r:id="rId12"/>
  </sheets>
  <definedNames>
    <definedName name="ID" localSheetId="4" hidden="1">"e27f89ef-153f-4a87-9ee6-5b0cbc874bd7"</definedName>
    <definedName name="ID" localSheetId="10" hidden="1">"4abf532f-d300-41db-869f-d334d7c79bab"</definedName>
    <definedName name="ID" localSheetId="0" hidden="1">"8d082a08-a31b-4d8b-b241-62074d761cbc"</definedName>
    <definedName name="ID" localSheetId="2" hidden="1">"d428e82f-4d39-4e26-a2af-b5c5f203a8c5"</definedName>
    <definedName name="ID" localSheetId="1" hidden="1">"a24543b8-3988-46d1-af34-dcb581dfa132"</definedName>
    <definedName name="ID" localSheetId="5" hidden="1">"fa0728e5-928b-4443-a276-4c9bf54b6ea9"</definedName>
    <definedName name="ID" localSheetId="9" hidden="1">"dff736d7-89a3-4bd7-a521-3e062caf591c"</definedName>
    <definedName name="ID" localSheetId="8" hidden="1">"81943981-ae89-4b01-80cd-312685bab685"</definedName>
    <definedName name="ID" localSheetId="3" hidden="1">"076b6393-c475-4111-9083-f8a78c0b3303"</definedName>
    <definedName name="ID" localSheetId="11" hidden="1">"d10b5262-b574-4760-a147-bdd30d061fe1"</definedName>
    <definedName name="ID" localSheetId="6" hidden="1">"157e49e6-5097-4fd1-b650-3c52130be795"</definedName>
    <definedName name="ID" localSheetId="7" hidden="1">"eac2dac7-1b3c-475d-8a3d-c150094588f0"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7" l="1"/>
</calcChain>
</file>

<file path=xl/sharedStrings.xml><?xml version="1.0" encoding="utf-8"?>
<sst xmlns="http://schemas.openxmlformats.org/spreadsheetml/2006/main" count="841" uniqueCount="366">
  <si>
    <t>Back to contents page</t>
  </si>
  <si>
    <t>h</t>
  </si>
  <si>
    <t>i</t>
  </si>
  <si>
    <t>g</t>
  </si>
  <si>
    <t>25</t>
  </si>
  <si>
    <t>TOTAL ASSETS</t>
  </si>
  <si>
    <t>Accumulated impairment, accumulated negative changes in fair value due to credit risk and provisions</t>
  </si>
  <si>
    <t>Loans and advances</t>
  </si>
  <si>
    <t>Credit institutions</t>
  </si>
  <si>
    <t>Other financial corporations</t>
  </si>
  <si>
    <t>Non-financial corporations</t>
  </si>
  <si>
    <t>Households</t>
  </si>
  <si>
    <t>Debt securities</t>
  </si>
  <si>
    <t>Equity instruments</t>
  </si>
  <si>
    <t>A</t>
  </si>
  <si>
    <t>B</t>
  </si>
  <si>
    <t>C</t>
  </si>
  <si>
    <t>D</t>
  </si>
  <si>
    <t>Sector/subsector</t>
  </si>
  <si>
    <t>Gross carrying amount (Mln EUR)</t>
  </si>
  <si>
    <t>Accumulated impairment, accumulated negative changes in fair value due to credit risk and provisions (Mln EUR)</t>
  </si>
  <si>
    <t>GHG financed emissions (scope 1, scope 2 and scope 3 emissions of the counterparty) (in tons of CO2 equivalent)</t>
  </si>
  <si>
    <t>GHG emissions (column i): gross carrying amount percentage of the portfolio derived from company-specific reporting</t>
  </si>
  <si>
    <t xml:space="preserve"> &lt;= 5 years</t>
  </si>
  <si>
    <t>&gt; 5 year &lt;= 10 years</t>
  </si>
  <si>
    <t>&gt; 10 year &lt;= 20 years</t>
  </si>
  <si>
    <t>&gt; 20 years</t>
  </si>
  <si>
    <t>Average weighted maturity</t>
  </si>
  <si>
    <t>Of which environmentally sustainable (CCM)</t>
  </si>
  <si>
    <t>Of which stage 2 exposures</t>
  </si>
  <si>
    <t>Of which non-performing exposures</t>
  </si>
  <si>
    <t>Of which Stage 2 exposures</t>
  </si>
  <si>
    <t>Of which Scope 3 financed emissions</t>
  </si>
  <si>
    <t>Exposures towards sectors that highly contribute to climate change*</t>
  </si>
  <si>
    <t>A - Agriculture, forestry and fishing</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</si>
  <si>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</si>
  <si>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</si>
  <si>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</si>
  <si>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</si>
  <si>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</si>
  <si>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 xml:space="preserve">B.09 - Mining support service activities </t>
  </si>
  <si>
    <t>C - Manufacturing</t>
  </si>
  <si>
    <t>C.10 - Manufacture of food products</t>
  </si>
  <si>
    <t>C.11 - Manufacture of beverages</t>
  </si>
  <si>
    <t>C.12 - Manufacture of tobacco products</t>
  </si>
  <si>
    <t>C.13 - Manufacture of textiles</t>
  </si>
  <si>
    <t>C.14 - Manufacture of wearing apparel</t>
  </si>
  <si>
    <t>C.15 - Manufacture of leather and related products</t>
  </si>
  <si>
    <t>C.16 - Manufacture of wood and of products of wood and cork, except furniture; manufacture of articles of straw and plaiting materials</t>
  </si>
  <si>
    <t xml:space="preserve">C.17 - Manufacture of pulp, paper and paperboard </t>
  </si>
  <si>
    <t>C.18 -  Printing and service activities related to printing</t>
  </si>
  <si>
    <t>C.19 -  Manufacture of coke oven products</t>
  </si>
  <si>
    <t xml:space="preserve">C.20 - Production of chemicals </t>
  </si>
  <si>
    <t>C.21 - Manufacture of pharmaceutical preparations</t>
  </si>
  <si>
    <t>C.22 - Manufacture of rubber products</t>
  </si>
  <si>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</si>
  <si>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</si>
  <si>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</si>
  <si>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</si>
  <si>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</si>
  <si>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</si>
  <si>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</si>
  <si>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</si>
  <si>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</si>
  <si>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</si>
  <si>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t>C.33 - Repair and installation of machinery and equipment</t>
  </si>
  <si>
    <t>D - Electricity, gas, steam and air conditioning supply</t>
  </si>
  <si>
    <t>D35.1 - Electric power generation, transmission and distribution</t>
  </si>
  <si>
    <t>D35.11 - Production of electricity</t>
  </si>
  <si>
    <t>D35.2 - Manufacture of gas; distribution of gaseous fuels through mains</t>
  </si>
  <si>
    <t>D35.3 - Steam and air conditioning supply</t>
  </si>
  <si>
    <t>E - Water supply; sewerage, waste management and remediation activities</t>
  </si>
  <si>
    <t>F - Construction</t>
  </si>
  <si>
    <t>F.41 - Construction of buildings</t>
  </si>
  <si>
    <t>F.42 - Civil engineering</t>
  </si>
  <si>
    <t>F.43 - Specialised construction activities</t>
  </si>
  <si>
    <t>G - Wholesale and retail trade; repair of motor vehicles and motorcycles</t>
  </si>
  <si>
    <t>H - Transportation and storage</t>
  </si>
  <si>
    <t>H.49 - Land transport and transport via pipelines</t>
  </si>
  <si>
    <t>H.50 - Water transport</t>
  </si>
  <si>
    <t>H.51 - Air transport</t>
  </si>
  <si>
    <t>H.52 - Warehousing and support activities for transportation</t>
  </si>
  <si>
    <t>H.53 - Postal and courier activities</t>
  </si>
  <si>
    <t>I - Accommodation and food service activities</t>
  </si>
  <si>
    <t>L - Real estate activities</t>
  </si>
  <si>
    <t>Exposures towards sectors other than those that highly contribute to climate change*</t>
  </si>
  <si>
    <t>K - Financial and insurance activities</t>
  </si>
  <si>
    <t>Exposures to other sectors (NACE codes J, M - U)</t>
  </si>
  <si>
    <t>TOTAL</t>
  </si>
  <si>
    <t>* In accordance with the Commission delegated regulation EU) 2020/1818 supplementing regulation (EU) 2016/1011 as regards minimum standards for EU Climate Transition Benchmarks and EU Paris-aligned Benchmarks -Climate Benchmark Standards Regulation - Recital 6: Sectors listed in Sections A to H and Section L of Annex I to Regulation (EC) No 1893/2006</t>
  </si>
  <si>
    <t>Counterparty sector</t>
  </si>
  <si>
    <t>Total gross carrying amount amount (in MEUR)</t>
  </si>
  <si>
    <t>Level of energy efficiency (EP score in kWh/m² of collateral)</t>
  </si>
  <si>
    <t>Level of energy efficiency (EPC label of collateral)</t>
  </si>
  <si>
    <t>Without EPC label of collateral</t>
  </si>
  <si>
    <t>0; &lt;= 100</t>
  </si>
  <si>
    <t>&gt; 100; &lt;= 200</t>
  </si>
  <si>
    <t>&gt; 200; &lt;= 300</t>
  </si>
  <si>
    <t>&gt; 300; &lt;= 400</t>
  </si>
  <si>
    <t>&gt; 400; &lt;= 500</t>
  </si>
  <si>
    <t>&gt; 500</t>
  </si>
  <si>
    <t>E</t>
  </si>
  <si>
    <t>F</t>
  </si>
  <si>
    <t>G</t>
  </si>
  <si>
    <t>Of which level of energy efficiency (EP score in kWh/m² of collateral) estimated</t>
  </si>
  <si>
    <t>Total EU area</t>
  </si>
  <si>
    <t>Of which Loans collateralised by commercial immovable property</t>
  </si>
  <si>
    <t>Of which Loans collateralised by residential immovable property</t>
  </si>
  <si>
    <t xml:space="preserve">Of which Collateral obtained by taking possession: residential and commercial immovable properties </t>
  </si>
  <si>
    <t>Of which Level of energy efficiency (EP score in kWh/m² of collateral) estimated</t>
  </si>
  <si>
    <t>Total non-EU area</t>
  </si>
  <si>
    <t>Sector</t>
  </si>
  <si>
    <t>NACE Sectors (a minima)</t>
  </si>
  <si>
    <t>Portfolio gross carrying amount (Mn EUR)</t>
  </si>
  <si>
    <t>Alignment metric**</t>
  </si>
  <si>
    <t>Year of reference</t>
  </si>
  <si>
    <t>Distance to IEA NZE2050 in % ***</t>
  </si>
  <si>
    <t>Target (year of reference + 3 years)</t>
  </si>
  <si>
    <t>Power</t>
  </si>
  <si>
    <t xml:space="preserve">Fossil fuel combustion </t>
  </si>
  <si>
    <t>Automotive</t>
  </si>
  <si>
    <t>Aviation</t>
  </si>
  <si>
    <t xml:space="preserve">Maritime transport </t>
  </si>
  <si>
    <t>Cement, clinker and lime production</t>
  </si>
  <si>
    <t xml:space="preserve">Iron and steel, coke, and metal ore production </t>
  </si>
  <si>
    <t>… potential additions relavant to the business model of the institution</t>
  </si>
  <si>
    <t>*** PiT distance to 2030 NZE2050 scenario in %  (for each metric)</t>
  </si>
  <si>
    <t>* List of NACE sectors to be considered</t>
  </si>
  <si>
    <t>IEA sector</t>
  </si>
  <si>
    <t>Column b - NACE Sectors (a minima) - Sectors required</t>
  </si>
  <si>
    <t>**Examples of metrics - non-exhaustive list. Institutions shall apply metrics defined by the IEA scenario</t>
  </si>
  <si>
    <t>Sector in the tempalte</t>
  </si>
  <si>
    <t>sector</t>
  </si>
  <si>
    <t>code</t>
  </si>
  <si>
    <t>shipping</t>
  </si>
  <si>
    <t>Average tonnes of CO2 per passenger-km
Average gCO₂/MJ 
and
Average share of high carbon technologies (ICE).</t>
  </si>
  <si>
    <t>power</t>
  </si>
  <si>
    <t>Average tonnes of CO2 per MWh 
and 
Average share of high carbon technologies (oil, gas, coal).</t>
  </si>
  <si>
    <t>oil and gas</t>
  </si>
  <si>
    <t>Average tons pf CO2 per GJ.
and
Average share of high carbon technologies (ICE).</t>
  </si>
  <si>
    <t>steel</t>
  </si>
  <si>
    <t>Average tonnes of CO2 per tonne of output
and
Average share of high carbon technologies (ICE).</t>
  </si>
  <si>
    <t>coal</t>
  </si>
  <si>
    <t>cement</t>
  </si>
  <si>
    <t>aviation</t>
  </si>
  <si>
    <t>Average share of sustainable aviation fuels
and
Average tonnes of CO2 per passenger-km</t>
  </si>
  <si>
    <t>automotive</t>
  </si>
  <si>
    <t>Average tonnes of CO2 per passenger-km
and
Average share of high carbon technologies (ICE).</t>
  </si>
  <si>
    <t>Gross carrying amount (aggregate)</t>
  </si>
  <si>
    <t>Gross carrying amount towards the counterparties compared to total gross carrying amount (aggregate)*</t>
  </si>
  <si>
    <t>Weighted average maturity</t>
  </si>
  <si>
    <t>Number of top 20 polluting firms included</t>
  </si>
  <si>
    <t xml:space="preserve">*For counterparties among the top 20 carbon emitting companies in the world
</t>
  </si>
  <si>
    <t>Variable: Geographical area subject to climate change physical risk - acute and chronic events</t>
  </si>
  <si>
    <t>Breakdown by maturity bucket</t>
  </si>
  <si>
    <t>of which exposures sensitive to impact from chronic climate change events</t>
  </si>
  <si>
    <t>of which exposures sensitive to impact from acute climate change events</t>
  </si>
  <si>
    <t>of which exposures sensitive to impact both from chronic and acute climate change events</t>
  </si>
  <si>
    <t>of which Stage 2 exposures</t>
  </si>
  <si>
    <t>Loans collateralised by residential immovable property</t>
  </si>
  <si>
    <t>Loans collateralised by commercial immovable property</t>
  </si>
  <si>
    <t>Repossessed colalterals</t>
  </si>
  <si>
    <t>Other relevant sectors (breakdown below where relevant)</t>
  </si>
  <si>
    <t>KPI</t>
  </si>
  <si>
    <t>% coverage (over total assets)*</t>
  </si>
  <si>
    <t>Climate change mitigation</t>
  </si>
  <si>
    <t>Climate change adaptation</t>
  </si>
  <si>
    <t>Total (Climate change mitigation + Climate change adaptation)</t>
  </si>
  <si>
    <t>GAR stock</t>
  </si>
  <si>
    <t>GAR flow</t>
  </si>
  <si>
    <t>* % of assets covered by the KPI over banks´ total assets</t>
  </si>
  <si>
    <t>Template 7 - Mitigating actions: Assets for the calculation of GAR</t>
  </si>
  <si>
    <t>Million EUR</t>
  </si>
  <si>
    <t>Disclosure reference date T</t>
  </si>
  <si>
    <t xml:space="preserve">Total gross carrying amount </t>
  </si>
  <si>
    <t>Climate Change Mitigation (CCM)</t>
  </si>
  <si>
    <t>Climate Change Adaptation (CCA)</t>
  </si>
  <si>
    <t>TOTAL (CCM + CCA)</t>
  </si>
  <si>
    <t>Of which towards taxonomy relevant sectors (Taxonomy-eligible)</t>
  </si>
  <si>
    <t>Of which environmentally sustainable (Taxonomy-aligned)</t>
  </si>
  <si>
    <t>Of which specialised lending</t>
  </si>
  <si>
    <t>Of which transitional</t>
  </si>
  <si>
    <t>Of which enabling</t>
  </si>
  <si>
    <t>Of which adaptation</t>
  </si>
  <si>
    <t>Of which transitional/adaptation</t>
  </si>
  <si>
    <t>GAR - Covered assets in both numerator and denominator</t>
  </si>
  <si>
    <t>Loans and advances, debt securities and equity instruments not HfT eligible for GAR calculation</t>
  </si>
  <si>
    <t xml:space="preserve">Financial corporations </t>
  </si>
  <si>
    <t>Debt securities, including UoP</t>
  </si>
  <si>
    <t>of which investment firms</t>
  </si>
  <si>
    <t>of which  management companies</t>
  </si>
  <si>
    <t>of which insurance undertakings</t>
  </si>
  <si>
    <t>Non-financial corporations (subject to NFRD disclosure obligations)</t>
  </si>
  <si>
    <t>of which loans collateralised by residential immovable property</t>
  </si>
  <si>
    <t>of which building renovation loans</t>
  </si>
  <si>
    <t>of which motor vehicle loans</t>
  </si>
  <si>
    <t>Local governments financing</t>
  </si>
  <si>
    <t>Housing financing</t>
  </si>
  <si>
    <t>Other local governments financing</t>
  </si>
  <si>
    <t xml:space="preserve">Collateral obtained by taking possession: residential and commercial immovable properties </t>
  </si>
  <si>
    <t>TOTAL GAR ASSETS</t>
  </si>
  <si>
    <t xml:space="preserve">Assets excluded from the numerator for GAR calculation (covered in the denominator) </t>
  </si>
  <si>
    <t>EU Non-financial corporations (not subject to NFRD disclosure obligations)</t>
  </si>
  <si>
    <t>Non-EU Non-financial corporations (not subject to NFRD disclosure obligations)</t>
  </si>
  <si>
    <t>Derivatives</t>
  </si>
  <si>
    <t>On demand interbank loans</t>
  </si>
  <si>
    <t>Cash and cash-related assets</t>
  </si>
  <si>
    <t>Other assets (e.g. Goodwill, commodities etc.)</t>
  </si>
  <si>
    <t>TOTAL ASSETS IN THE DENOMINATOR (GAR)</t>
  </si>
  <si>
    <t xml:space="preserve">  </t>
  </si>
  <si>
    <t>Sovereigns</t>
  </si>
  <si>
    <t>Central banks exposure</t>
  </si>
  <si>
    <t>Trading book</t>
  </si>
  <si>
    <t>TOTAL ASSETS EXCLUDED FROM NUMERATOR AND DENOMINATOR</t>
  </si>
  <si>
    <t>Disclosure reference date T: KPIs on stock</t>
  </si>
  <si>
    <t>Disclosure reference date T: KPIs on flows</t>
  </si>
  <si>
    <t>Proportion of eligible assets funding taxonomy relevant sectors</t>
  </si>
  <si>
    <t>Proportion of total assets covered</t>
  </si>
  <si>
    <t>Proportion of new eligible assets funding taxonomy relevant sectors</t>
  </si>
  <si>
    <t>Proportion of total new assets covered</t>
  </si>
  <si>
    <t>Of which environmentally sustainable</t>
  </si>
  <si>
    <t>%  (compared to total covered assets in the denominator)</t>
  </si>
  <si>
    <t>GAR</t>
  </si>
  <si>
    <t>Financial corporations</t>
  </si>
  <si>
    <t>of which management companies</t>
  </si>
  <si>
    <t>Non-financial corporations subject to NFRD disclosure obligations</t>
  </si>
  <si>
    <t>Local government financing</t>
  </si>
  <si>
    <t>Total GAR Assets</t>
  </si>
  <si>
    <t>of which loans collateralised by commercial immovable property</t>
  </si>
  <si>
    <t>TOTAL BTAR ASSETS</t>
  </si>
  <si>
    <t>Assets excluded from the numerator of BTAR (covered in the denominator)</t>
  </si>
  <si>
    <t>TOTAL ASSETS IN THE DENOMINATOR</t>
  </si>
  <si>
    <t xml:space="preserve">Other assets excluded from both the numerator and denominator for BTAR calculation </t>
  </si>
  <si>
    <t>BTAR</t>
  </si>
  <si>
    <t>EU Non-financial corporations not subject to NFRD disclosure obligations</t>
  </si>
  <si>
    <t>Non-EU country counterparties not subject to NFRD disclosure obligations</t>
  </si>
  <si>
    <t>Climate change mitigation (CCM)</t>
  </si>
  <si>
    <t>Climate change adaptation (CCA)</t>
  </si>
  <si>
    <t>Total (CCM + CCA)</t>
  </si>
  <si>
    <t>BTAR stock</t>
  </si>
  <si>
    <t>BTAR flow</t>
  </si>
  <si>
    <t xml:space="preserve"> </t>
  </si>
  <si>
    <t>Type of financial instrument</t>
  </si>
  <si>
    <t>Type of counterparty</t>
  </si>
  <si>
    <t>Gross carrying amount (million EUR)</t>
  </si>
  <si>
    <t>Type of risk mitigated (Climate change transition risk)</t>
  </si>
  <si>
    <t>Type of risk mitigated (Climate change physical risk)</t>
  </si>
  <si>
    <t>Qualitative information on the nature of the mitigating actions</t>
  </si>
  <si>
    <t>Bonds (e.g. green, sustainable, sustainability-linked under standards other than the EU standards)</t>
  </si>
  <si>
    <t>Of which building renovation loans</t>
  </si>
  <si>
    <t>Other counterparties</t>
  </si>
  <si>
    <t>Loans (e.g. green, sustainable, sustainability-linked under standards other than the EU standards)</t>
  </si>
  <si>
    <t>Banking book- Climate Change transition risk: Credit quality of exposures by sector, emissions and residual maturity</t>
  </si>
  <si>
    <t>Banking book - Climate change transition risk: Loans collateralised by immovable property - Energy efficiency of the collateral</t>
  </si>
  <si>
    <t>Banking book - Climate change transition risk: Alignment metrics</t>
  </si>
  <si>
    <t>Banking book - Climate change transition risk: Exposures to top 20 carbon-intensive firms</t>
  </si>
  <si>
    <t>Summary of GAR KPIs</t>
  </si>
  <si>
    <t>GAR (%)</t>
  </si>
  <si>
    <t>Mitigating actions: BTAR</t>
  </si>
  <si>
    <t>Mitigating actions: Assets for the calculation of BTAR</t>
  </si>
  <si>
    <t>BTAR %</t>
  </si>
  <si>
    <t>Summary table - BTAR %</t>
  </si>
  <si>
    <r>
      <t xml:space="preserve">Assets excluded from the numerator for GAR calculation (covered in the denominator) </t>
    </r>
    <r>
      <rPr>
        <b/>
        <sz val="8"/>
        <rFont val="Arial"/>
        <family val="2"/>
        <charset val="238"/>
      </rPr>
      <t>but included in the numerator and denominator of the BTAR</t>
    </r>
  </si>
  <si>
    <t>Other climate change mitigating actions that are not covered in the EU Taxonomy</t>
  </si>
  <si>
    <t>**The bank is working on establishing the process for identifying exposures towards companies excluded from EU Paris-aligned Benchmarks. It requires specific data collection from the clients which is going to be incorporated into the client management process</t>
  </si>
  <si>
    <t>a</t>
  </si>
  <si>
    <t>b</t>
  </si>
  <si>
    <t>c</t>
  </si>
  <si>
    <t>d</t>
  </si>
  <si>
    <t>e</t>
  </si>
  <si>
    <t>f</t>
  </si>
  <si>
    <t>j</t>
  </si>
  <si>
    <t>k</t>
  </si>
  <si>
    <t>l</t>
  </si>
  <si>
    <t>m</t>
  </si>
  <si>
    <t>n</t>
  </si>
  <si>
    <t>o</t>
  </si>
  <si>
    <t>p</t>
  </si>
  <si>
    <t>Of which exposures towards companies excluded from EU Paris-aligned Benchmarks in accordance with points (d) to (g) of Article 12.1 and in accordance with Article 12.2 of Climate Benchmark Standards Regulation**</t>
  </si>
  <si>
    <t>35.23</t>
  </si>
  <si>
    <t>46.71</t>
  </si>
  <si>
    <t>Not material</t>
  </si>
  <si>
    <t>24</t>
  </si>
  <si>
    <t>24.1</t>
  </si>
  <si>
    <t>24.10</t>
  </si>
  <si>
    <t>24.42</t>
  </si>
  <si>
    <t>Banking book - Climate change physical risk: Exposures subject to physical risk***</t>
  </si>
  <si>
    <t>Gross carrying amount (Mln EUR)*</t>
  </si>
  <si>
    <t>of which exposures sensitive to impact from climate change physical events**</t>
  </si>
  <si>
    <t xml:space="preserve">Other assets excluded from both the numerator and denominator for GAR calculation </t>
  </si>
  <si>
    <t>q</t>
  </si>
  <si>
    <t>r</t>
  </si>
  <si>
    <t>s</t>
  </si>
  <si>
    <t>t</t>
  </si>
  <si>
    <t>u</t>
  </si>
  <si>
    <t>v</t>
  </si>
  <si>
    <t>w</t>
  </si>
  <si>
    <t>x</t>
  </si>
  <si>
    <t>y</t>
  </si>
  <si>
    <t>z</t>
  </si>
  <si>
    <t>aa</t>
  </si>
  <si>
    <t>ab</t>
  </si>
  <si>
    <t>ac</t>
  </si>
  <si>
    <t>ad</t>
  </si>
  <si>
    <t>ae</t>
  </si>
  <si>
    <t>af</t>
  </si>
  <si>
    <t>C.17 - Manufacture of paper and paper products</t>
  </si>
  <si>
    <t>C.18 - Printing and reproduction of recorded media</t>
  </si>
  <si>
    <t>C.19 - Manufacture of coke and refined petroleum products</t>
  </si>
  <si>
    <t>C.20 - Manufacture of chemicals and chemical products</t>
  </si>
  <si>
    <t>C.21 - Manufacture of basic pharmaceutical products and pharmaceutical preparations</t>
  </si>
  <si>
    <t>C.22 - Manufacture of rubber and plastic products</t>
  </si>
  <si>
    <t xml:space="preserve">The Sector names in some cases are different in the table than in the source.  The exact list : </t>
  </si>
  <si>
    <t>To identify the elements presented in this template, OTP Group used Refinitive"s data platform to identify the 20 most carbon-intensive companies inthe word. As a result, OTP Group has no exposure to the top 20 most carbon intensive companies. In line woth our analysis the table has been left blank.</t>
  </si>
  <si>
    <t>Technological change, government policy, sentiments.</t>
  </si>
  <si>
    <t>Financing renewable energy production, energy-efficiency improvment or construction of energy efficient commercial and/or residential buildings.</t>
  </si>
  <si>
    <t>Technological change, government policy</t>
  </si>
  <si>
    <t>Heat stress/wave and drought.</t>
  </si>
  <si>
    <t>Adaptation solutions (e.g. irrigation, precision agriculture solutions) that substantially reduce the risk of the adverse impact of the current climate and the expected future climate (e.g) in agriculture.
Renewable energy production, zero-emission tailpipe transportation, energy-efficiency improvment, construction of energy efficient building.</t>
  </si>
  <si>
    <t>Government policy and sentiments.</t>
  </si>
  <si>
    <t>This includes real estate related green loans with either of the following use of proceeds: construction or aquisition of low PED real estates; renovation of existing buildings; purchase of zero-emission passenger cars.</t>
  </si>
  <si>
    <t>Energy-efficiency improvment of buildings, construction or purchase of energy efficient buildings.
Considering Magyar Nemzeti Bank Preferential Green Capital Requirement Treatment for housing loans.</t>
  </si>
  <si>
    <t>Energy-efficiency improvment of buildings: including at least PED 30% improvment and installation, maintenance and repair of energy efficiency equipments.
Considering Magyar Nemzeti Bank Preferential Green Capital Requirement Treatment for housing loans.</t>
  </si>
  <si>
    <t>Average tonnes of CO2 per tonne of output</t>
  </si>
  <si>
    <t>Average grammes of CO2 per km (passenger cars)</t>
  </si>
  <si>
    <t>Change of extracted volume of natural gas in reference compared to that in 2022 (%)</t>
  </si>
  <si>
    <t>Change of extracted volume of oil in reference compared to that in 2022 (%)</t>
  </si>
  <si>
    <t>Change in traded volume of fossil fuels in the reference year compared to 2023 (%)</t>
  </si>
  <si>
    <t>Change in traded volume of natural gas in the reference year compared to that in 2022 (%)</t>
  </si>
  <si>
    <t>Average kilograms of CO2 per MWh</t>
  </si>
  <si>
    <t>06</t>
  </si>
  <si>
    <t>* Sum of the total gross carrying amount includes data only from Hungary</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</si>
  <si>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Physical risk assessments performed with following physical risks: heat risk, drought risk, storm risk, Heavy precipitation risk, Frost risk, flood risks. The physical risk assessments were geographically tailored only from Hungary. There are ongoing developments in the Bank aiming to have the physical risk data in all OTP home countries. 
Physical risk:
Drought risk: In recent 10 years, the Hungary has been characterized by strong drought. For example, in 2022, the 7-week period starting in mid-June was disastrous for eastern Hungary. Almost no rain fell for weeks, and in the eastern part of the country, the economic loss of autumn crops was almost total. The agriculture is most vulnerable to drought and the focus in the current assessment is therefore restricted to the agricultural sector. The Palfai drought index (PAI) developed in Hungary for users in agriculture and in water management has been used for numerical characterization of droughts since the beginning of the 1980s. The OTP Bank use the modified Palfai drought index. The PAI’s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Flood risk: The 2007/60/EC Floods Directive requires Hungary to assess its territory for significant risk from flooding, to map the flood extent, identify the potential adverse consequences of future floods. Three groups of floods were created for the examination of flood hazards:
Fluvial floods: Floods of river sections protected by dykes;
Flash floods or Pluvial floods: Floods of river and stream sections not protected by dykes;
Excess water: Inland inundations.
OTP Bank is looking at the high probability floods (likely return period ≥ 100 years). The Flood’s data event data provider: General Directorate of Water Management (https://vizeink.hu/orszag-jelentesek; https://cdr.eionet.europa.eu/hu/eu/floods2019/
fhrm_2020/spatial/hu1000/envygyfq/).
Heavy precipitation risk: The Heavy precipitation index gives the number of days in a year with daily total precipitation exceeding 20 mm-t. This index is relevant to agriculture, water management, transport and the urban sector. The Extremely heavy precipitation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Storm risk: The storm risk index gives the number of days in a year with the speed of the strongest gust exceeds or reaches 20 m/s. The Storm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Frost risk: The frost risk index gives the number of days in a year with the minimum temperatures non exceeds 2°C at 2 m above ground level.  Frosts in late spring are can have severe impacts on agriculture and forestry. The Frost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t>
  </si>
  <si>
    <t>35.1</t>
  </si>
  <si>
    <t>35.11</t>
  </si>
  <si>
    <t>35.13</t>
  </si>
  <si>
    <t>35.2</t>
  </si>
  <si>
    <t>20.14</t>
  </si>
  <si>
    <t>29.1</t>
  </si>
  <si>
    <t>29.2</t>
  </si>
  <si>
    <t>29.3</t>
  </si>
  <si>
    <t>24.4</t>
  </si>
  <si>
    <t>30.06.2024</t>
  </si>
  <si>
    <t>**</t>
  </si>
  <si>
    <t>** This section includes data on exposures in the banking book on towards non-financial corporates, exposed to chronic and/or acute climate-related hazards. The table includes data  by sector of economic activity and by geography of location of the activity of the counterparty or of the collateral, for those sectors and geographical areas subject to climate change acute and chronic events. This template contains data only from Hungary. There are ongoing developments in the Bank aiming to have the physical risk data in all OTP home countries.</t>
  </si>
  <si>
    <t>**** figures include exposures exposed to only chronic risks and both chronic and acute climate risks</t>
  </si>
  <si>
    <t>***** figures include exposures exposed to only acute risks and both acute and chronic risks</t>
  </si>
  <si>
    <t>****** figures include exposures exposed to both acute and chronic risks</t>
  </si>
  <si>
    <t>OTP Bank Nyrt. Disclosure</t>
  </si>
  <si>
    <t>The aim of this document is to correct the „Disclosure by institutions” document, which have been published on August 29 in 2024.</t>
  </si>
  <si>
    <t>ESG</t>
  </si>
  <si>
    <t>Credit quality</t>
  </si>
  <si>
    <t>Credit quality of exposures by sector, emissions and residual maturity</t>
  </si>
  <si>
    <t>Loans collateralised</t>
  </si>
  <si>
    <t>Loans collateralised by immovable property - Energy efficiency of the collateral</t>
  </si>
  <si>
    <t>Alignment metrics</t>
  </si>
  <si>
    <t>Exposures to top firms</t>
  </si>
  <si>
    <t>Exposures to top 20 carbon-intensive firms</t>
  </si>
  <si>
    <t>Physical risk</t>
  </si>
  <si>
    <t>Exposures subject to physical risk</t>
  </si>
  <si>
    <t>Summary of GAR</t>
  </si>
  <si>
    <t>GAR assets</t>
  </si>
  <si>
    <t>Assets for the calculation of GAR</t>
  </si>
  <si>
    <t>GAR %</t>
  </si>
  <si>
    <t>Assets for the calculation of BTAR, BTAR %</t>
  </si>
  <si>
    <t>Other mitigating 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</si>
</sst>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 #,##0_-;_-* &quot;-&quot;??_-;_-@_-"/>
    <numFmt numFmtId="165" formatCode="_-* #,##0.00\ _F_t_-;\-* #,##0.00\ _F_t_-;_-* &quot;-&quot;??\ _F_t_-;_-@_-"/>
    <numFmt numFmtId="166" formatCode="_-* #,##0.0000000_-;\-* #,##0.0000000_-;_-* &quot;-&quot;??_-;_-@_-"/>
    <numFmt numFmtId="167" formatCode="0.00000%"/>
    <numFmt numFmtId="168" formatCode="0.000%"/>
    <numFmt numFmtId="169" formatCode="#,##0_ ;\-#,##0\ "/>
  </numFmts>
  <fonts count="3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b/>
      <sz val="8"/>
      <name val="Arial"/>
      <family val="2"/>
      <charset val="238"/>
    </font>
    <font>
      <b/>
      <sz val="8"/>
      <color theme="1"/>
      <name val="Arial"/>
      <family val="2"/>
      <charset val="238"/>
    </font>
    <font>
      <sz val="8"/>
      <color theme="1"/>
      <name val="Arial"/>
      <family val="2"/>
      <charset val="238"/>
    </font>
    <font>
      <sz val="8"/>
      <name val="Arial"/>
      <family val="2"/>
      <charset val="238"/>
    </font>
    <font>
      <sz val="11"/>
      <color theme="1"/>
      <name val="Arial"/>
      <family val="2"/>
      <charset val="238"/>
    </font>
    <font>
      <b/>
      <sz val="8"/>
      <color rgb="FFFF0000"/>
      <name val="Arial"/>
      <family val="2"/>
      <charset val="238"/>
    </font>
    <font>
      <sz val="10"/>
      <color rgb="FF000000"/>
      <name val="Arial"/>
      <family val="2"/>
      <charset val="238"/>
    </font>
    <font>
      <i/>
      <sz val="8"/>
      <color theme="1"/>
      <name val="Arial"/>
      <family val="2"/>
      <charset val="238"/>
    </font>
    <font>
      <u/>
      <sz val="11"/>
      <color theme="10"/>
      <name val="Calibri"/>
      <family val="2"/>
      <scheme val="minor"/>
    </font>
    <font>
      <b/>
      <u/>
      <sz val="12"/>
      <color theme="9" tint="-0.249977111117893"/>
      <name val="Arial"/>
      <family val="2"/>
      <charset val="238"/>
    </font>
    <font>
      <sz val="11"/>
      <color theme="0"/>
      <name val="Calibri"/>
      <family val="2"/>
      <scheme val="minor"/>
    </font>
    <font>
      <sz val="10"/>
      <name val="Arial"/>
      <family val="2"/>
      <charset val="238"/>
    </font>
    <font>
      <u/>
      <sz val="11"/>
      <color theme="10"/>
      <name val="Arial"/>
      <family val="2"/>
      <charset val="238"/>
    </font>
    <font>
      <sz val="10"/>
      <color theme="1"/>
      <name val="Arial"/>
      <family val="2"/>
      <charset val="238"/>
    </font>
    <font>
      <sz val="10"/>
      <color rgb="FFFF0000"/>
      <name val="Arial"/>
      <family val="2"/>
      <charset val="238"/>
    </font>
    <font>
      <b/>
      <u/>
      <sz val="11"/>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i/>
      <sz val="10"/>
      <name val="Calibri"/>
      <family val="2"/>
      <charset val="238"/>
      <scheme val="minor"/>
    </font>
    <font>
      <b/>
      <sz val="10"/>
      <name val="Calibri"/>
      <family val="2"/>
      <charset val="238"/>
      <scheme val="minor"/>
    </font>
    <font>
      <b/>
      <u/>
      <sz val="8"/>
      <name val="Arial"/>
      <family val="2"/>
      <charset val="238"/>
    </font>
    <font>
      <sz val="10"/>
      <name val="Calibri"/>
      <family val="2"/>
      <scheme val="minor"/>
    </font>
    <font>
      <sz val="10"/>
      <color rgb="FFFF0000"/>
      <name val="Calibri"/>
      <family val="2"/>
      <scheme val="minor"/>
    </font>
    <font>
      <sz val="8"/>
      <color theme="1"/>
      <name val="Calibri"/>
      <family val="2"/>
      <scheme val="minor"/>
    </font>
    <font>
      <b/>
      <sz val="16"/>
      <color theme="9"/>
      <name val="Arial"/>
      <family val="2"/>
    </font>
    <font>
      <b/>
      <sz val="16"/>
      <color indexed="21"/>
      <name val="Arial"/>
      <family val="2"/>
    </font>
    <font>
      <b/>
      <sz val="10"/>
      <name val="Arial"/>
      <family val="2"/>
      <charset val="238"/>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16">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medium">
        <color theme="9"/>
      </top>
      <bottom style="medium">
        <color theme="9"/>
      </bottom>
      <diagonal/>
    </border>
    <border>
      <left/>
      <right/>
      <top/>
      <bottom style="medium">
        <color theme="9"/>
      </bottom>
      <diagonal/>
    </border>
  </borders>
  <cellStyleXfs count="12">
    <xf numFmtId="0" fontId="0" fillId="0" borderId="0"/>
    <xf numFmtId="9" fontId="3" fillId="0" borderId="0" applyFont="0" applyFill="0" applyBorder="0" applyAlignment="0" applyProtection="0"/>
    <xf numFmtId="0" fontId="4" fillId="0" borderId="0"/>
    <xf numFmtId="0" fontId="11" fillId="0" borderId="0">
      <alignment horizontal="left" vertical="center" wrapText="1"/>
    </xf>
    <xf numFmtId="0" fontId="13" fillId="0" borderId="0" applyNumberFormat="0" applyFill="0" applyBorder="0" applyAlignment="0" applyProtection="0"/>
    <xf numFmtId="0" fontId="2" fillId="0" borderId="0"/>
    <xf numFmtId="165" fontId="2"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xf numFmtId="0" fontId="3" fillId="0" borderId="0"/>
  </cellStyleXfs>
  <cellXfs count="328">
    <xf numFmtId="0" fontId="0" fillId="0" borderId="0" xfId="0"/>
    <xf numFmtId="0" fontId="7" fillId="0" borderId="0" xfId="0" applyFont="1" applyFill="1" applyBorder="1"/>
    <xf numFmtId="0" fontId="8" fillId="0" borderId="0" xfId="0" applyFont="1"/>
    <xf numFmtId="0" fontId="7" fillId="2" borderId="0" xfId="0" applyFont="1" applyFill="1"/>
    <xf numFmtId="0" fontId="9" fillId="0" borderId="0" xfId="0" applyFont="1"/>
    <xf numFmtId="3" fontId="8" fillId="0" borderId="0" xfId="0" applyNumberFormat="1" applyFont="1" applyAlignment="1">
      <alignment horizontal="center" vertical="center"/>
    </xf>
    <xf numFmtId="0" fontId="15" fillId="0" borderId="0" xfId="0" applyFont="1"/>
    <xf numFmtId="0" fontId="6" fillId="0" borderId="1" xfId="0" applyFont="1" applyBorder="1" applyAlignment="1">
      <alignment horizontal="center" vertical="center" wrapText="1"/>
    </xf>
    <xf numFmtId="0" fontId="16" fillId="2" borderId="0" xfId="0" applyFont="1" applyFill="1"/>
    <xf numFmtId="0" fontId="16" fillId="2" borderId="0" xfId="0" applyFont="1" applyFill="1" applyAlignment="1">
      <alignment vertical="center"/>
    </xf>
    <xf numFmtId="0" fontId="17" fillId="2" borderId="0" xfId="4" applyNumberFormat="1" applyFont="1" applyFill="1" applyBorder="1" applyAlignment="1" applyProtection="1">
      <alignment vertical="center"/>
    </xf>
    <xf numFmtId="0" fontId="16" fillId="2" borderId="0" xfId="0" applyFont="1" applyFill="1" applyAlignment="1">
      <alignment vertical="center" wrapText="1"/>
    </xf>
    <xf numFmtId="0" fontId="16" fillId="2" borderId="0" xfId="0" applyFont="1" applyFill="1" applyAlignment="1">
      <alignment horizontal="center" vertical="center" wrapText="1"/>
    </xf>
    <xf numFmtId="0" fontId="9" fillId="2" borderId="0" xfId="0" applyFont="1" applyFill="1"/>
    <xf numFmtId="0" fontId="19" fillId="2" borderId="0" xfId="0" applyFont="1" applyFill="1"/>
    <xf numFmtId="0" fontId="18" fillId="2" borderId="0" xfId="0" applyFont="1" applyFill="1"/>
    <xf numFmtId="0" fontId="20" fillId="2" borderId="0" xfId="0" applyFont="1" applyFill="1" applyAlignment="1">
      <alignment horizontal="left"/>
    </xf>
    <xf numFmtId="0" fontId="18" fillId="0" borderId="0" xfId="0" applyFont="1"/>
    <xf numFmtId="0" fontId="9" fillId="2" borderId="0" xfId="0" applyFont="1" applyFill="1" applyAlignment="1">
      <alignment horizontal="center"/>
    </xf>
    <xf numFmtId="0" fontId="22" fillId="2" borderId="0" xfId="0" applyFont="1" applyFill="1" applyAlignment="1">
      <alignment horizontal="center" vertical="center"/>
    </xf>
    <xf numFmtId="0" fontId="22" fillId="2" borderId="0" xfId="0" applyFont="1" applyFill="1"/>
    <xf numFmtId="0" fontId="14" fillId="2" borderId="0" xfId="0" applyFont="1" applyFill="1" applyAlignment="1">
      <alignment horizontal="left"/>
    </xf>
    <xf numFmtId="0" fontId="7" fillId="2" borderId="3" xfId="0" applyFont="1" applyFill="1" applyBorder="1" applyAlignment="1">
      <alignment horizontal="left" indent="1"/>
    </xf>
    <xf numFmtId="0" fontId="12" fillId="2" borderId="5" xfId="0" applyFont="1" applyFill="1" applyBorder="1"/>
    <xf numFmtId="0" fontId="12" fillId="2" borderId="5" xfId="0" applyFont="1" applyFill="1" applyBorder="1" applyAlignment="1">
      <alignment horizontal="center" vertical="center"/>
    </xf>
    <xf numFmtId="0" fontId="7" fillId="0" borderId="7" xfId="0" applyFont="1" applyBorder="1" applyAlignment="1">
      <alignment vertical="center" wrapText="1"/>
    </xf>
    <xf numFmtId="0" fontId="23" fillId="2" borderId="0" xfId="0" applyFont="1" applyFill="1" applyAlignment="1">
      <alignment horizontal="left"/>
    </xf>
    <xf numFmtId="0" fontId="7" fillId="2" borderId="2" xfId="0" applyFont="1" applyFill="1" applyBorder="1"/>
    <xf numFmtId="0" fontId="9" fillId="2" borderId="2" xfId="0" applyFont="1" applyFill="1" applyBorder="1"/>
    <xf numFmtId="0" fontId="23" fillId="2" borderId="0" xfId="0" applyFont="1" applyFill="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23" fillId="0" borderId="0" xfId="0" applyFont="1" applyAlignment="1">
      <alignment horizontal="left"/>
    </xf>
    <xf numFmtId="0" fontId="9" fillId="0" borderId="0" xfId="0" applyFont="1" applyAlignment="1">
      <alignment vertical="center" wrapText="1"/>
    </xf>
    <xf numFmtId="0" fontId="9" fillId="0" borderId="0" xfId="0" applyFont="1" applyFill="1" applyBorder="1" applyAlignment="1">
      <alignment vertical="center" wrapText="1"/>
    </xf>
    <xf numFmtId="0" fontId="9" fillId="2" borderId="0" xfId="0" applyFont="1" applyFill="1" applyBorder="1" applyAlignment="1">
      <alignment horizontal="left" vertical="center" wrapText="1" indent="1"/>
    </xf>
    <xf numFmtId="0" fontId="9" fillId="3" borderId="0" xfId="0" applyFont="1" applyFill="1" applyBorder="1" applyAlignment="1">
      <alignment vertical="center" wrapText="1"/>
    </xf>
    <xf numFmtId="0" fontId="9" fillId="2" borderId="0" xfId="0" applyFont="1" applyFill="1" applyBorder="1" applyAlignment="1">
      <alignment horizontal="left" vertical="center" wrapText="1"/>
    </xf>
    <xf numFmtId="0" fontId="9" fillId="0" borderId="0" xfId="0" applyFont="1" applyBorder="1" applyAlignment="1">
      <alignment horizontal="left" vertical="center" wrapText="1" indent="1"/>
    </xf>
    <xf numFmtId="0" fontId="6" fillId="0" borderId="0" xfId="0" applyFont="1" applyBorder="1" applyAlignment="1">
      <alignment horizontal="left" vertical="center" wrapText="1" indent="2"/>
    </xf>
    <xf numFmtId="0" fontId="7" fillId="0" borderId="0" xfId="0" applyFont="1" applyBorder="1" applyAlignment="1">
      <alignment horizontal="left" vertical="center" wrapText="1" indent="4"/>
    </xf>
    <xf numFmtId="0" fontId="6" fillId="0" borderId="0" xfId="0" applyFont="1" applyBorder="1" applyAlignment="1">
      <alignment vertical="center" wrapText="1"/>
    </xf>
    <xf numFmtId="0" fontId="6" fillId="2" borderId="0" xfId="0" applyFont="1" applyFill="1" applyBorder="1" applyAlignment="1">
      <alignment horizontal="left" vertical="center" wrapText="1"/>
    </xf>
    <xf numFmtId="0" fontId="6" fillId="0" borderId="3" xfId="0" applyFont="1" applyBorder="1" applyAlignment="1">
      <alignment vertical="center" wrapText="1"/>
    </xf>
    <xf numFmtId="0" fontId="7" fillId="3" borderId="3" xfId="0" applyFont="1" applyFill="1" applyBorder="1" applyAlignment="1">
      <alignment vertical="center" wrapText="1"/>
    </xf>
    <xf numFmtId="0" fontId="6" fillId="4" borderId="0"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4" borderId="0" xfId="0" applyFont="1" applyFill="1" applyBorder="1" applyAlignment="1">
      <alignment vertical="center" wrapText="1"/>
    </xf>
    <xf numFmtId="0" fontId="9" fillId="4" borderId="2" xfId="0" applyFont="1" applyFill="1" applyBorder="1" applyAlignment="1">
      <alignment vertical="center" wrapText="1"/>
    </xf>
    <xf numFmtId="0" fontId="25" fillId="2" borderId="0" xfId="0" applyFont="1" applyFill="1" applyAlignment="1">
      <alignment vertical="center" wrapText="1"/>
    </xf>
    <xf numFmtId="0" fontId="25" fillId="2" borderId="0" xfId="0" applyFont="1" applyFill="1" applyAlignment="1">
      <alignment horizontal="center" vertical="center" wrapText="1"/>
    </xf>
    <xf numFmtId="0" fontId="26" fillId="0" borderId="0" xfId="0" applyFont="1" applyAlignment="1">
      <alignment horizontal="left"/>
    </xf>
    <xf numFmtId="0" fontId="25" fillId="2" borderId="0" xfId="0" applyFont="1" applyFill="1" applyBorder="1" applyAlignment="1">
      <alignment vertical="center" wrapText="1"/>
    </xf>
    <xf numFmtId="0" fontId="25" fillId="2" borderId="0" xfId="0" quotePrefix="1" applyFont="1" applyFill="1" applyAlignment="1">
      <alignment vertical="center" wrapText="1"/>
    </xf>
    <xf numFmtId="0" fontId="25" fillId="2" borderId="0" xfId="0" applyFont="1" applyFill="1" applyBorder="1" applyAlignment="1">
      <alignment horizontal="left" vertical="center" wrapText="1" indent="1"/>
    </xf>
    <xf numFmtId="0" fontId="9" fillId="0" borderId="0" xfId="0" applyFont="1" applyBorder="1" applyAlignment="1">
      <alignment vertical="center" wrapText="1"/>
    </xf>
    <xf numFmtId="0" fontId="25" fillId="3" borderId="0" xfId="0" applyFont="1" applyFill="1" applyBorder="1" applyAlignment="1">
      <alignment vertical="center" wrapText="1"/>
    </xf>
    <xf numFmtId="0" fontId="25" fillId="2" borderId="3" xfId="0" applyFont="1" applyFill="1" applyBorder="1" applyAlignment="1">
      <alignment vertical="center" wrapText="1"/>
    </xf>
    <xf numFmtId="0" fontId="5" fillId="2" borderId="0" xfId="0" applyFont="1" applyFill="1" applyBorder="1" applyAlignment="1">
      <alignment horizontal="left" vertical="center" wrapText="1"/>
    </xf>
    <xf numFmtId="0" fontId="8" fillId="2" borderId="0" xfId="0" applyFont="1" applyFill="1" applyBorder="1" applyAlignment="1">
      <alignment horizontal="left" vertical="center" wrapText="1" indent="1"/>
    </xf>
    <xf numFmtId="0" fontId="8" fillId="2" borderId="3" xfId="0" applyFont="1" applyFill="1" applyBorder="1" applyAlignment="1">
      <alignment horizontal="left" vertical="center" wrapText="1" indent="2"/>
    </xf>
    <xf numFmtId="0" fontId="6" fillId="2" borderId="0" xfId="0" applyFont="1" applyFill="1" applyBorder="1"/>
    <xf numFmtId="0" fontId="6" fillId="2" borderId="3" xfId="0" applyFont="1" applyFill="1" applyBorder="1"/>
    <xf numFmtId="0" fontId="24" fillId="0" borderId="0" xfId="0" applyFont="1" applyAlignment="1">
      <alignment vertical="center" wrapText="1"/>
    </xf>
    <xf numFmtId="0" fontId="9" fillId="0" borderId="0" xfId="0" applyFont="1" applyAlignment="1">
      <alignment horizontal="left" vertical="center" wrapText="1" indent="1"/>
    </xf>
    <xf numFmtId="0" fontId="9" fillId="2" borderId="0" xfId="0" applyFont="1" applyFill="1" applyAlignment="1">
      <alignment horizontal="left" vertical="center" wrapText="1" indent="1"/>
    </xf>
    <xf numFmtId="0" fontId="9" fillId="0" borderId="3" xfId="0" applyFont="1" applyBorder="1" applyAlignment="1">
      <alignment horizontal="left" vertical="center" wrapText="1" indent="1"/>
    </xf>
    <xf numFmtId="0" fontId="9" fillId="3" borderId="3" xfId="0" applyFont="1" applyFill="1" applyBorder="1" applyAlignment="1">
      <alignment vertical="center" wrapText="1"/>
    </xf>
    <xf numFmtId="0" fontId="7" fillId="0" borderId="0" xfId="0" applyFont="1" applyBorder="1" applyAlignment="1">
      <alignment horizontal="left" vertical="center" wrapText="1" indent="5"/>
    </xf>
    <xf numFmtId="0" fontId="9" fillId="3" borderId="0" xfId="0" applyFont="1" applyFill="1" applyBorder="1" applyAlignment="1">
      <alignment horizontal="left" vertical="center" wrapText="1" inden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0" xfId="0" applyFont="1" applyFill="1" applyBorder="1" applyAlignment="1">
      <alignment vertical="center" wrapText="1"/>
    </xf>
    <xf numFmtId="0" fontId="5" fillId="2" borderId="0" xfId="0" applyFont="1" applyFill="1" applyBorder="1" applyAlignment="1">
      <alignment horizontal="center" vertical="center" wrapText="1"/>
    </xf>
    <xf numFmtId="0" fontId="5" fillId="2" borderId="3" xfId="0" applyFont="1" applyFill="1" applyBorder="1" applyAlignment="1">
      <alignment wrapText="1"/>
    </xf>
    <xf numFmtId="0" fontId="6" fillId="2" borderId="1" xfId="0" applyFont="1" applyFill="1" applyBorder="1" applyAlignment="1">
      <alignment horizontal="center" vertical="center" wrapText="1"/>
    </xf>
    <xf numFmtId="0" fontId="6" fillId="2" borderId="2" xfId="0" applyFont="1" applyFill="1" applyBorder="1"/>
    <xf numFmtId="0" fontId="6" fillId="2" borderId="0" xfId="0" applyFont="1" applyFill="1" applyBorder="1" applyAlignment="1">
      <alignment horizontal="center" vertical="center" wrapText="1"/>
    </xf>
    <xf numFmtId="0" fontId="5" fillId="4" borderId="0" xfId="0" applyFont="1" applyFill="1" applyBorder="1" applyAlignment="1">
      <alignment vertical="center" wrapText="1"/>
    </xf>
    <xf numFmtId="0" fontId="6" fillId="2" borderId="3" xfId="0" applyFont="1" applyFill="1" applyBorder="1" applyAlignment="1">
      <alignment vertical="center" wrapText="1"/>
    </xf>
    <xf numFmtId="0" fontId="6" fillId="0" borderId="0" xfId="0" applyFont="1" applyBorder="1" applyAlignment="1">
      <alignment horizontal="left" vertical="center" wrapText="1" indent="3"/>
    </xf>
    <xf numFmtId="0" fontId="7" fillId="0" borderId="0" xfId="0" applyFont="1" applyBorder="1" applyAlignment="1">
      <alignment horizontal="left" vertical="center" wrapText="1" indent="3"/>
    </xf>
    <xf numFmtId="0" fontId="7" fillId="0" borderId="0" xfId="0" applyFont="1" applyBorder="1" applyAlignment="1">
      <alignment horizontal="left" vertical="center" wrapText="1" indent="6"/>
    </xf>
    <xf numFmtId="0" fontId="7" fillId="0" borderId="3" xfId="0" applyFont="1" applyBorder="1" applyAlignment="1">
      <alignment horizontal="left" vertical="center" wrapText="1" indent="3"/>
    </xf>
    <xf numFmtId="0" fontId="6" fillId="2" borderId="2" xfId="0" applyFont="1" applyFill="1" applyBorder="1" applyAlignment="1">
      <alignment horizontal="center" vertical="center" wrapText="1"/>
    </xf>
    <xf numFmtId="0" fontId="6" fillId="2" borderId="3" xfId="0" applyFont="1" applyFill="1" applyBorder="1" applyAlignment="1">
      <alignment wrapText="1"/>
    </xf>
    <xf numFmtId="0" fontId="6" fillId="0" borderId="0" xfId="0" applyFont="1" applyBorder="1" applyAlignment="1">
      <alignment vertical="center"/>
    </xf>
    <xf numFmtId="0" fontId="9" fillId="2" borderId="3" xfId="0" applyFont="1" applyFill="1" applyBorder="1"/>
    <xf numFmtId="0" fontId="6" fillId="0" borderId="3" xfId="0" applyFont="1" applyBorder="1" applyAlignment="1">
      <alignment vertical="center"/>
    </xf>
    <xf numFmtId="0" fontId="6" fillId="2" borderId="3" xfId="0" applyFont="1" applyFill="1" applyBorder="1" applyAlignment="1">
      <alignment horizontal="center" vertical="center" wrapText="1"/>
    </xf>
    <xf numFmtId="0" fontId="25" fillId="2" borderId="0" xfId="0" applyFont="1" applyFill="1"/>
    <xf numFmtId="0" fontId="26" fillId="2" borderId="0" xfId="0" applyFont="1" applyFill="1"/>
    <xf numFmtId="0" fontId="8" fillId="2" borderId="3" xfId="0" applyFont="1" applyFill="1" applyBorder="1"/>
    <xf numFmtId="0" fontId="8" fillId="0" borderId="3" xfId="0" applyFont="1" applyBorder="1"/>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18" fillId="0" borderId="0" xfId="0" applyFont="1" applyAlignment="1">
      <alignment horizontal="left" vertical="center"/>
    </xf>
    <xf numFmtId="0" fontId="14" fillId="2" borderId="0" xfId="0" applyFont="1" applyFill="1"/>
    <xf numFmtId="0" fontId="5" fillId="2" borderId="1" xfId="11" applyFont="1" applyFill="1" applyBorder="1" applyAlignment="1">
      <alignment horizontal="center"/>
    </xf>
    <xf numFmtId="0" fontId="5" fillId="0" borderId="2" xfId="0" applyFont="1" applyBorder="1" applyAlignment="1">
      <alignment wrapText="1"/>
    </xf>
    <xf numFmtId="0" fontId="16" fillId="0" borderId="0" xfId="0" applyFont="1"/>
    <xf numFmtId="0" fontId="5" fillId="0" borderId="0" xfId="0" applyFont="1" applyAlignment="1">
      <alignment horizontal="left" wrapText="1"/>
    </xf>
    <xf numFmtId="0" fontId="6" fillId="0" borderId="0" xfId="0" applyFont="1" applyAlignment="1">
      <alignment horizontal="left" vertical="center" wrapText="1" indent="2"/>
    </xf>
    <xf numFmtId="0" fontId="7" fillId="0" borderId="0" xfId="0" applyFont="1" applyAlignment="1">
      <alignment horizontal="left" vertical="center" wrapText="1" indent="2"/>
    </xf>
    <xf numFmtId="0" fontId="19" fillId="0" borderId="0" xfId="0" applyFont="1"/>
    <xf numFmtId="0" fontId="5" fillId="0" borderId="3" xfId="0" applyFont="1" applyBorder="1" applyAlignment="1">
      <alignment horizontal="left" wrapText="1"/>
    </xf>
    <xf numFmtId="0" fontId="16" fillId="0" borderId="0" xfId="0" applyFont="1" applyAlignment="1">
      <alignment horizontal="center" vertical="center"/>
    </xf>
    <xf numFmtId="0" fontId="5" fillId="2" borderId="1" xfId="11" applyFont="1" applyFill="1" applyBorder="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center" vertical="center" wrapText="1"/>
    </xf>
    <xf numFmtId="0" fontId="6" fillId="2" borderId="0" xfId="0" applyFont="1" applyFill="1" applyAlignment="1">
      <alignment vertical="center" wrapText="1"/>
    </xf>
    <xf numFmtId="0" fontId="7" fillId="2" borderId="0" xfId="0" applyFont="1" applyFill="1" applyAlignment="1">
      <alignment horizontal="left" indent="1"/>
    </xf>
    <xf numFmtId="0" fontId="18" fillId="0" borderId="0" xfId="0" applyFont="1" applyAlignment="1">
      <alignment horizontal="left" indent="1"/>
    </xf>
    <xf numFmtId="0" fontId="16" fillId="0" borderId="0" xfId="0" applyFont="1" applyAlignment="1">
      <alignment horizontal="center" vertical="center" wrapText="1"/>
    </xf>
    <xf numFmtId="0" fontId="6" fillId="2" borderId="1" xfId="11" applyFont="1" applyFill="1" applyBorder="1" applyAlignment="1">
      <alignment horizontal="center"/>
    </xf>
    <xf numFmtId="0" fontId="6" fillId="0" borderId="1" xfId="11" applyFont="1" applyBorder="1" applyAlignment="1">
      <alignment horizontal="center" vertical="center" wrapText="1"/>
    </xf>
    <xf numFmtId="0" fontId="6" fillId="0" borderId="0" xfId="0" applyFont="1" applyAlignment="1">
      <alignment vertical="center" wrapText="1"/>
    </xf>
    <xf numFmtId="0" fontId="5" fillId="0" borderId="3" xfId="0" applyFont="1" applyBorder="1" applyAlignment="1">
      <alignment vertical="center" wrapText="1"/>
    </xf>
    <xf numFmtId="0" fontId="10" fillId="0" borderId="3" xfId="0" applyFont="1" applyBorder="1"/>
    <xf numFmtId="3" fontId="7" fillId="0" borderId="0" xfId="0" applyNumberFormat="1" applyFont="1" applyAlignment="1">
      <alignment horizontal="center" vertical="center"/>
    </xf>
    <xf numFmtId="3" fontId="7" fillId="2" borderId="0" xfId="10" applyNumberFormat="1" applyFont="1" applyFill="1" applyBorder="1" applyAlignment="1">
      <alignment horizontal="center" vertical="center"/>
    </xf>
    <xf numFmtId="3" fontId="7" fillId="2" borderId="0" xfId="0" applyNumberFormat="1" applyFont="1" applyFill="1" applyAlignment="1">
      <alignment horizontal="center" vertical="center"/>
    </xf>
    <xf numFmtId="3" fontId="7" fillId="0" borderId="0" xfId="0" applyNumberFormat="1" applyFont="1" applyAlignment="1">
      <alignment horizontal="center"/>
    </xf>
    <xf numFmtId="3" fontId="7" fillId="0" borderId="0" xfId="10" applyNumberFormat="1" applyFont="1" applyFill="1" applyBorder="1" applyAlignment="1">
      <alignment horizontal="center" vertical="center"/>
    </xf>
    <xf numFmtId="3" fontId="7" fillId="2" borderId="3" xfId="0" applyNumberFormat="1" applyFont="1" applyFill="1" applyBorder="1" applyAlignment="1">
      <alignment horizontal="center" vertical="center"/>
    </xf>
    <xf numFmtId="0" fontId="7" fillId="2" borderId="0" xfId="0" applyFont="1" applyFill="1" applyAlignment="1">
      <alignment horizontal="left" vertical="center"/>
    </xf>
    <xf numFmtId="0" fontId="7" fillId="2" borderId="3" xfId="0" applyFont="1" applyFill="1" applyBorder="1" applyAlignment="1">
      <alignment horizontal="left" vertical="center"/>
    </xf>
    <xf numFmtId="164" fontId="9" fillId="2" borderId="0" xfId="10" applyNumberFormat="1" applyFont="1" applyFill="1" applyAlignment="1">
      <alignment vertical="center" wrapText="1"/>
    </xf>
    <xf numFmtId="0" fontId="9" fillId="2" borderId="1" xfId="0" applyFont="1" applyFill="1" applyBorder="1" applyAlignment="1">
      <alignment vertical="center" wrapText="1"/>
    </xf>
    <xf numFmtId="164" fontId="6" fillId="2" borderId="1" xfId="10" applyNumberFormat="1" applyFont="1" applyFill="1" applyBorder="1" applyAlignment="1">
      <alignment horizontal="center" vertical="center" wrapText="1"/>
    </xf>
    <xf numFmtId="164" fontId="6" fillId="2" borderId="0" xfId="10" applyNumberFormat="1" applyFont="1" applyFill="1" applyAlignment="1">
      <alignment horizontal="center" vertical="center" wrapText="1"/>
    </xf>
    <xf numFmtId="0" fontId="6" fillId="2" borderId="0" xfId="0" applyFont="1" applyFill="1" applyAlignment="1">
      <alignment horizontal="center" vertical="center" wrapText="1"/>
    </xf>
    <xf numFmtId="164" fontId="6" fillId="2" borderId="0" xfId="10" applyNumberFormat="1" applyFont="1" applyFill="1" applyAlignment="1">
      <alignment vertical="center" wrapText="1"/>
    </xf>
    <xf numFmtId="164" fontId="6" fillId="0" borderId="3" xfId="10" applyNumberFormat="1" applyFont="1" applyBorder="1" applyAlignment="1">
      <alignment horizontal="center" vertical="center" wrapText="1"/>
    </xf>
    <xf numFmtId="164" fontId="6" fillId="0" borderId="3" xfId="10" applyNumberFormat="1" applyFont="1" applyBorder="1" applyAlignment="1">
      <alignment vertical="center" wrapText="1"/>
    </xf>
    <xf numFmtId="0" fontId="6" fillId="4" borderId="0" xfId="0" applyFont="1" applyFill="1" applyAlignment="1">
      <alignment horizontal="left" vertical="center" wrapText="1"/>
    </xf>
    <xf numFmtId="164" fontId="9" fillId="4" borderId="0" xfId="10" applyNumberFormat="1" applyFont="1" applyFill="1" applyAlignment="1">
      <alignment horizontal="left" vertical="center" wrapText="1"/>
    </xf>
    <xf numFmtId="164" fontId="9" fillId="4" borderId="0" xfId="10" applyNumberFormat="1" applyFont="1" applyFill="1" applyAlignment="1">
      <alignment vertical="center" wrapText="1"/>
    </xf>
    <xf numFmtId="0" fontId="9" fillId="4" borderId="0" xfId="0" applyFont="1" applyFill="1" applyAlignment="1">
      <alignment vertical="center" wrapText="1"/>
    </xf>
    <xf numFmtId="0" fontId="7" fillId="0" borderId="0" xfId="0" applyFont="1" applyAlignment="1">
      <alignment horizontal="left" vertical="center" wrapText="1" indent="1"/>
    </xf>
    <xf numFmtId="0" fontId="6" fillId="0" borderId="0" xfId="0" applyFont="1" applyAlignment="1">
      <alignment horizontal="left" vertical="center" wrapText="1" indent="3"/>
    </xf>
    <xf numFmtId="0" fontId="7" fillId="0" borderId="0" xfId="0" applyFont="1" applyAlignment="1">
      <alignment horizontal="left" vertical="center" wrapText="1" indent="4"/>
    </xf>
    <xf numFmtId="0" fontId="7" fillId="0" borderId="0" xfId="0" applyFont="1" applyAlignment="1">
      <alignment horizontal="left" vertical="center" wrapText="1" indent="5"/>
    </xf>
    <xf numFmtId="0" fontId="7" fillId="0" borderId="0" xfId="0" applyFont="1" applyAlignment="1">
      <alignment horizontal="left" vertical="center" wrapText="1" indent="6"/>
    </xf>
    <xf numFmtId="0" fontId="7" fillId="0" borderId="0" xfId="0" applyFont="1" applyAlignment="1">
      <alignment horizontal="left" vertical="center" wrapText="1" indent="3"/>
    </xf>
    <xf numFmtId="164" fontId="7" fillId="4" borderId="0" xfId="10" applyNumberFormat="1" applyFont="1" applyFill="1" applyAlignment="1">
      <alignment horizontal="left" vertical="center" wrapText="1"/>
    </xf>
    <xf numFmtId="164" fontId="7" fillId="4" borderId="0" xfId="10" applyNumberFormat="1" applyFont="1" applyFill="1" applyAlignment="1">
      <alignment vertical="center" wrapText="1"/>
    </xf>
    <xf numFmtId="0" fontId="7" fillId="4" borderId="0" xfId="0" applyFont="1" applyFill="1" applyAlignment="1">
      <alignment vertical="center" wrapText="1"/>
    </xf>
    <xf numFmtId="164" fontId="7" fillId="3" borderId="0" xfId="10" applyNumberFormat="1" applyFont="1" applyFill="1" applyAlignment="1">
      <alignment vertical="center" wrapText="1"/>
    </xf>
    <xf numFmtId="0" fontId="7" fillId="3" borderId="0" xfId="0" applyFont="1" applyFill="1" applyAlignment="1">
      <alignment vertical="center" wrapText="1"/>
    </xf>
    <xf numFmtId="0" fontId="7" fillId="2" borderId="0" xfId="0" applyFont="1" applyFill="1" applyAlignment="1">
      <alignment horizontal="left" vertical="center" wrapText="1" indent="1"/>
    </xf>
    <xf numFmtId="0" fontId="6" fillId="2" borderId="0" xfId="0" applyFont="1" applyFill="1" applyAlignment="1">
      <alignment horizontal="left" vertical="center" wrapText="1"/>
    </xf>
    <xf numFmtId="164" fontId="7" fillId="3" borderId="3" xfId="10" applyNumberFormat="1" applyFont="1" applyFill="1" applyBorder="1" applyAlignment="1">
      <alignment vertical="center" wrapText="1"/>
    </xf>
    <xf numFmtId="0" fontId="25" fillId="2" borderId="1" xfId="0" applyFont="1" applyFill="1" applyBorder="1" applyAlignment="1">
      <alignment vertical="center" wrapText="1"/>
    </xf>
    <xf numFmtId="0" fontId="5" fillId="4" borderId="0" xfId="0" applyFont="1" applyFill="1" applyAlignment="1">
      <alignment vertical="center" wrapText="1"/>
    </xf>
    <xf numFmtId="0" fontId="5" fillId="2" borderId="0" xfId="0" applyFont="1" applyFill="1" applyAlignment="1">
      <alignment horizontal="left" vertical="center" wrapText="1"/>
    </xf>
    <xf numFmtId="0" fontId="8" fillId="2" borderId="0" xfId="0" applyFont="1" applyFill="1" applyAlignment="1">
      <alignment horizontal="left" vertical="center" wrapText="1" indent="1"/>
    </xf>
    <xf numFmtId="0" fontId="8" fillId="2" borderId="0" xfId="0" applyFont="1" applyFill="1" applyAlignment="1">
      <alignment horizontal="left" vertical="center" wrapText="1" indent="3"/>
    </xf>
    <xf numFmtId="0" fontId="8" fillId="2" borderId="0" xfId="0" applyFont="1" applyFill="1" applyAlignment="1">
      <alignment horizontal="left" vertical="center" wrapText="1" indent="4"/>
    </xf>
    <xf numFmtId="0" fontId="8" fillId="2" borderId="0" xfId="0" applyFont="1" applyFill="1" applyAlignment="1">
      <alignment horizontal="left" vertical="center" wrapText="1" indent="5"/>
    </xf>
    <xf numFmtId="0" fontId="7" fillId="2" borderId="0" xfId="0" applyFont="1" applyFill="1" applyAlignment="1">
      <alignment horizontal="left" vertical="center" wrapText="1" indent="5"/>
    </xf>
    <xf numFmtId="10" fontId="8" fillId="3" borderId="0" xfId="1" applyNumberFormat="1" applyFont="1" applyFill="1" applyAlignment="1">
      <alignment horizontal="center" vertical="center" wrapText="1"/>
    </xf>
    <xf numFmtId="10" fontId="8" fillId="3" borderId="3" xfId="1" applyNumberFormat="1" applyFont="1" applyFill="1" applyBorder="1" applyAlignment="1">
      <alignment horizontal="center" vertical="center" wrapText="1"/>
    </xf>
    <xf numFmtId="0" fontId="8" fillId="2" borderId="10" xfId="0" applyFont="1" applyFill="1" applyBorder="1"/>
    <xf numFmtId="0" fontId="8" fillId="0" borderId="10" xfId="0" applyFont="1" applyBorder="1"/>
    <xf numFmtId="0" fontId="8" fillId="2" borderId="12" xfId="0" applyFont="1" applyFill="1" applyBorder="1"/>
    <xf numFmtId="0" fontId="8" fillId="0" borderId="12" xfId="0" applyFont="1" applyBorder="1" applyAlignment="1">
      <alignment wrapText="1"/>
    </xf>
    <xf numFmtId="0" fontId="8" fillId="2" borderId="12" xfId="0" applyFont="1" applyFill="1" applyBorder="1" applyAlignment="1">
      <alignment wrapText="1"/>
    </xf>
    <xf numFmtId="0" fontId="8" fillId="2" borderId="11" xfId="0" applyFont="1" applyFill="1" applyBorder="1" applyAlignment="1">
      <alignment horizontal="left" indent="2"/>
    </xf>
    <xf numFmtId="0" fontId="8" fillId="0" borderId="11" xfId="0" applyFont="1" applyBorder="1"/>
    <xf numFmtId="0" fontId="8" fillId="2" borderId="11" xfId="0" applyFont="1" applyFill="1" applyBorder="1"/>
    <xf numFmtId="0" fontId="8" fillId="0" borderId="12" xfId="0" applyFont="1" applyBorder="1"/>
    <xf numFmtId="0" fontId="8" fillId="2" borderId="0" xfId="0" applyFont="1" applyFill="1" applyAlignment="1">
      <alignment horizontal="left" indent="2"/>
    </xf>
    <xf numFmtId="0" fontId="8" fillId="2" borderId="0" xfId="0" applyFont="1" applyFill="1"/>
    <xf numFmtId="0" fontId="25" fillId="2" borderId="12" xfId="0" applyFont="1" applyFill="1" applyBorder="1"/>
    <xf numFmtId="0" fontId="25" fillId="2" borderId="11" xfId="0" applyFont="1" applyFill="1" applyBorder="1"/>
    <xf numFmtId="0" fontId="8" fillId="2" borderId="0" xfId="0" applyFont="1" applyFill="1" applyAlignment="1">
      <alignment wrapText="1"/>
    </xf>
    <xf numFmtId="0" fontId="8" fillId="2" borderId="11" xfId="0" applyFont="1" applyFill="1" applyBorder="1" applyAlignment="1">
      <alignment wrapText="1"/>
    </xf>
    <xf numFmtId="2" fontId="8" fillId="2" borderId="3" xfId="0" applyNumberFormat="1" applyFont="1" applyFill="1" applyBorder="1"/>
    <xf numFmtId="14" fontId="5" fillId="2" borderId="0" xfId="0" applyNumberFormat="1" applyFont="1" applyFill="1" applyAlignment="1">
      <alignment horizontal="left"/>
    </xf>
    <xf numFmtId="14" fontId="5" fillId="0" borderId="0" xfId="0" applyNumberFormat="1" applyFont="1" applyAlignment="1">
      <alignment horizontal="left"/>
    </xf>
    <xf numFmtId="14" fontId="5" fillId="2" borderId="0" xfId="0" applyNumberFormat="1" applyFont="1" applyFill="1"/>
    <xf numFmtId="14" fontId="29" fillId="2" borderId="0" xfId="0" applyNumberFormat="1" applyFont="1" applyFill="1"/>
    <xf numFmtId="0" fontId="30" fillId="0" borderId="0" xfId="0" applyFont="1"/>
    <xf numFmtId="0" fontId="31" fillId="0" borderId="0" xfId="0" applyFont="1"/>
    <xf numFmtId="10" fontId="7" fillId="2" borderId="0" xfId="1" applyNumberFormat="1" applyFont="1" applyFill="1" applyBorder="1"/>
    <xf numFmtId="10" fontId="7" fillId="2" borderId="0" xfId="1" applyNumberFormat="1" applyFont="1" applyFill="1" applyBorder="1" applyAlignment="1">
      <alignment horizontal="center" vertical="center"/>
    </xf>
    <xf numFmtId="10" fontId="7" fillId="2" borderId="3" xfId="1" applyNumberFormat="1" applyFont="1" applyFill="1" applyBorder="1"/>
    <xf numFmtId="10" fontId="7" fillId="2" borderId="3" xfId="1" applyNumberFormat="1" applyFont="1" applyFill="1" applyBorder="1" applyAlignment="1">
      <alignment horizontal="center" vertical="center"/>
    </xf>
    <xf numFmtId="166" fontId="9" fillId="2" borderId="0" xfId="0" applyNumberFormat="1" applyFont="1" applyFill="1" applyAlignment="1">
      <alignment vertical="center" wrapText="1"/>
    </xf>
    <xf numFmtId="10" fontId="8" fillId="2" borderId="0" xfId="1" applyNumberFormat="1" applyFont="1" applyFill="1" applyAlignment="1">
      <alignment horizontal="center" vertical="center"/>
    </xf>
    <xf numFmtId="10" fontId="8" fillId="0" borderId="0" xfId="1" applyNumberFormat="1" applyFont="1" applyAlignment="1">
      <alignment horizontal="center" vertical="center"/>
    </xf>
    <xf numFmtId="10" fontId="8" fillId="2" borderId="3" xfId="1" applyNumberFormat="1" applyFont="1" applyFill="1" applyBorder="1" applyAlignment="1">
      <alignment horizontal="center" vertical="center"/>
    </xf>
    <xf numFmtId="167" fontId="25" fillId="2" borderId="0" xfId="0" applyNumberFormat="1" applyFont="1" applyFill="1" applyAlignment="1">
      <alignment vertical="center" wrapText="1"/>
    </xf>
    <xf numFmtId="4" fontId="16" fillId="0" borderId="0" xfId="0" applyNumberFormat="1" applyFont="1"/>
    <xf numFmtId="4" fontId="27" fillId="2" borderId="0" xfId="0" applyNumberFormat="1" applyFont="1" applyFill="1" applyAlignment="1">
      <alignment vertical="center"/>
    </xf>
    <xf numFmtId="10" fontId="8" fillId="0" borderId="0" xfId="1" applyNumberFormat="1" applyFont="1" applyFill="1" applyAlignment="1">
      <alignment horizontal="center" vertical="center"/>
    </xf>
    <xf numFmtId="168" fontId="8" fillId="2" borderId="3" xfId="1" applyNumberFormat="1" applyFont="1" applyFill="1" applyBorder="1" applyAlignment="1">
      <alignment horizontal="center" vertical="center"/>
    </xf>
    <xf numFmtId="0" fontId="8" fillId="2" borderId="10" xfId="0" applyFont="1" applyFill="1" applyBorder="1" applyAlignment="1">
      <alignment wrapText="1"/>
    </xf>
    <xf numFmtId="0" fontId="21"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7" fillId="0" borderId="0" xfId="0" applyFont="1" applyAlignment="1">
      <alignment horizontal="center" vertical="center" wrapText="1"/>
    </xf>
    <xf numFmtId="9" fontId="7" fillId="0" borderId="0" xfId="0" applyNumberFormat="1" applyFont="1" applyAlignment="1">
      <alignment horizontal="center" vertical="center" wrapText="1"/>
    </xf>
    <xf numFmtId="3" fontId="7" fillId="0" borderId="11" xfId="0" applyNumberFormat="1" applyFont="1" applyBorder="1" applyAlignment="1">
      <alignment horizontal="center" vertical="center"/>
    </xf>
    <xf numFmtId="0" fontId="7" fillId="0" borderId="12" xfId="0" applyFont="1" applyBorder="1" applyAlignment="1">
      <alignment horizontal="center" vertical="center" wrapText="1"/>
    </xf>
    <xf numFmtId="9" fontId="7" fillId="0" borderId="12" xfId="0" applyNumberFormat="1" applyFont="1" applyBorder="1" applyAlignment="1">
      <alignment horizontal="center" vertical="center" wrapText="1"/>
    </xf>
    <xf numFmtId="3" fontId="7" fillId="0" borderId="12" xfId="0" applyNumberFormat="1" applyFont="1" applyBorder="1" applyAlignment="1">
      <alignment horizontal="center" vertical="center"/>
    </xf>
    <xf numFmtId="0" fontId="7" fillId="0" borderId="13" xfId="0" applyFont="1" applyBorder="1" applyAlignment="1">
      <alignment horizontal="center" vertical="center"/>
    </xf>
    <xf numFmtId="0" fontId="7" fillId="0" borderId="12" xfId="0" applyFont="1" applyBorder="1" applyAlignment="1">
      <alignment horizontal="center" vertical="center"/>
    </xf>
    <xf numFmtId="9" fontId="7" fillId="0" borderId="1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8" fillId="0" borderId="0" xfId="0" applyFont="1" applyAlignment="1">
      <alignment horizontal="center" vertical="center"/>
    </xf>
    <xf numFmtId="3" fontId="12" fillId="0" borderId="12" xfId="0" applyNumberFormat="1" applyFont="1" applyBorder="1" applyAlignment="1">
      <alignment horizontal="center" vertical="center"/>
    </xf>
    <xf numFmtId="0" fontId="7" fillId="0" borderId="2" xfId="0" applyFont="1" applyBorder="1" applyAlignment="1">
      <alignment horizontal="center" vertical="center" wrapText="1"/>
    </xf>
    <xf numFmtId="9"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3" fontId="7" fillId="0" borderId="2" xfId="0" applyNumberFormat="1" applyFont="1" applyBorder="1" applyAlignment="1">
      <alignment horizontal="center" vertical="center"/>
    </xf>
    <xf numFmtId="0" fontId="7" fillId="0" borderId="2" xfId="0" applyFont="1" applyBorder="1" applyAlignment="1">
      <alignment horizontal="center" vertical="center"/>
    </xf>
    <xf numFmtId="0" fontId="7" fillId="0" borderId="0" xfId="0" applyFont="1" applyAlignment="1">
      <alignment horizontal="left" vertical="center" wrapText="1"/>
    </xf>
    <xf numFmtId="1" fontId="7" fillId="0" borderId="11" xfId="0" applyNumberFormat="1" applyFont="1" applyBorder="1" applyAlignment="1">
      <alignment horizontal="center" vertical="center"/>
    </xf>
    <xf numFmtId="3" fontId="8" fillId="0" borderId="0" xfId="0" applyNumberFormat="1" applyFont="1" applyBorder="1" applyAlignment="1">
      <alignment horizontal="center" vertical="center"/>
    </xf>
    <xf numFmtId="0" fontId="7" fillId="0" borderId="0" xfId="0" applyFont="1" applyBorder="1" applyAlignment="1">
      <alignment horizontal="center" vertical="center" wrapText="1"/>
    </xf>
    <xf numFmtId="9" fontId="7" fillId="0" borderId="0" xfId="0" applyNumberFormat="1" applyFont="1" applyBorder="1" applyAlignment="1">
      <alignment horizontal="center" vertical="center" wrapText="1"/>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11" xfId="0" applyFont="1" applyBorder="1" applyAlignment="1">
      <alignment horizontal="left" vertical="center" wrapText="1"/>
    </xf>
    <xf numFmtId="3" fontId="8" fillId="0" borderId="0" xfId="0" applyNumberFormat="1" applyFont="1" applyAlignment="1">
      <alignment horizontal="center"/>
    </xf>
    <xf numFmtId="3" fontId="8" fillId="2" borderId="0" xfId="0" applyNumberFormat="1" applyFont="1" applyFill="1" applyAlignment="1">
      <alignment horizontal="center" vertical="center" wrapText="1"/>
    </xf>
    <xf numFmtId="3" fontId="5" fillId="0" borderId="3" xfId="0" applyNumberFormat="1" applyFont="1" applyBorder="1" applyAlignment="1">
      <alignment horizontal="center"/>
    </xf>
    <xf numFmtId="3" fontId="16" fillId="0" borderId="3" xfId="0" applyNumberFormat="1" applyFont="1" applyBorder="1" applyAlignment="1">
      <alignment horizontal="center" vertical="center"/>
    </xf>
    <xf numFmtId="3" fontId="28" fillId="0" borderId="3" xfId="0" applyNumberFormat="1" applyFont="1" applyBorder="1" applyAlignment="1">
      <alignment horizontal="center"/>
    </xf>
    <xf numFmtId="9" fontId="8" fillId="0" borderId="0" xfId="1" applyFont="1" applyAlignment="1">
      <alignment horizontal="center" vertical="center"/>
    </xf>
    <xf numFmtId="9" fontId="16" fillId="0" borderId="0" xfId="1" applyFont="1"/>
    <xf numFmtId="9" fontId="28" fillId="0" borderId="3" xfId="1" applyFont="1" applyBorder="1" applyAlignment="1">
      <alignment horizontal="center"/>
    </xf>
    <xf numFmtId="3" fontId="8" fillId="2" borderId="0" xfId="10" applyNumberFormat="1" applyFont="1" applyFill="1" applyAlignment="1">
      <alignment horizontal="center" vertical="center" wrapText="1"/>
    </xf>
    <xf numFmtId="3" fontId="8" fillId="3" borderId="0" xfId="0" applyNumberFormat="1" applyFont="1" applyFill="1" applyAlignment="1">
      <alignment horizontal="center" vertical="center" wrapText="1"/>
    </xf>
    <xf numFmtId="3" fontId="8" fillId="0" borderId="0" xfId="0" applyNumberFormat="1" applyFont="1" applyAlignment="1">
      <alignment horizontal="center" vertical="center" wrapText="1"/>
    </xf>
    <xf numFmtId="3" fontId="8" fillId="2" borderId="3" xfId="0" applyNumberFormat="1"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0" fontId="8" fillId="0" borderId="0" xfId="0" quotePrefix="1" applyFont="1" applyAlignment="1">
      <alignment horizontal="center" vertical="center"/>
    </xf>
    <xf numFmtId="0" fontId="12" fillId="0" borderId="13" xfId="0" applyFont="1" applyBorder="1" applyAlignment="1">
      <alignment vertical="center" wrapText="1"/>
    </xf>
    <xf numFmtId="0" fontId="12" fillId="0" borderId="13" xfId="0" applyFont="1" applyBorder="1" applyAlignment="1">
      <alignment horizontal="center" vertical="center" wrapText="1"/>
    </xf>
    <xf numFmtId="0" fontId="12" fillId="0" borderId="12" xfId="0" applyFont="1" applyBorder="1" applyAlignment="1">
      <alignment vertical="center" wrapText="1"/>
    </xf>
    <xf numFmtId="0" fontId="12" fillId="0" borderId="12" xfId="0" applyFont="1" applyBorder="1" applyAlignment="1">
      <alignment horizontal="center" vertical="center" wrapText="1"/>
    </xf>
    <xf numFmtId="0" fontId="12" fillId="0" borderId="3" xfId="0" applyFont="1" applyBorder="1" applyAlignment="1">
      <alignment horizontal="center" vertical="center" wrapText="1"/>
    </xf>
    <xf numFmtId="0" fontId="7" fillId="2" borderId="0" xfId="0" applyFont="1" applyFill="1" applyAlignment="1">
      <alignment vertical="center"/>
    </xf>
    <xf numFmtId="169" fontId="7" fillId="2" borderId="0" xfId="10" applyNumberFormat="1" applyFont="1" applyFill="1" applyAlignment="1">
      <alignment horizontal="center" vertical="center"/>
    </xf>
    <xf numFmtId="169" fontId="7" fillId="0" borderId="0" xfId="10" applyNumberFormat="1" applyFont="1" applyAlignment="1">
      <alignment horizontal="center" vertical="center"/>
    </xf>
    <xf numFmtId="169" fontId="32" fillId="2" borderId="0" xfId="0" applyNumberFormat="1" applyFont="1" applyFill="1" applyAlignment="1">
      <alignment horizontal="center" vertical="center" wrapText="1"/>
    </xf>
    <xf numFmtId="169" fontId="32" fillId="0" borderId="0" xfId="0" applyNumberFormat="1" applyFont="1" applyAlignment="1">
      <alignment horizontal="center" vertical="center" wrapText="1"/>
    </xf>
    <xf numFmtId="169" fontId="32" fillId="3" borderId="0" xfId="0" applyNumberFormat="1" applyFont="1" applyFill="1" applyAlignment="1">
      <alignment horizontal="center" vertical="center" wrapText="1"/>
    </xf>
    <xf numFmtId="169" fontId="32" fillId="0" borderId="0" xfId="0" applyNumberFormat="1" applyFont="1" applyFill="1" applyAlignment="1">
      <alignment horizontal="center" vertical="center" wrapText="1"/>
    </xf>
    <xf numFmtId="3" fontId="7" fillId="2" borderId="0" xfId="10" applyNumberFormat="1" applyFont="1" applyFill="1" applyAlignment="1">
      <alignment horizontal="center" vertical="center"/>
    </xf>
    <xf numFmtId="3" fontId="7" fillId="4" borderId="0" xfId="10" applyNumberFormat="1" applyFont="1" applyFill="1" applyAlignment="1">
      <alignment horizontal="center" vertical="center" wrapText="1"/>
    </xf>
    <xf numFmtId="3" fontId="7" fillId="0" borderId="3" xfId="0" applyNumberFormat="1" applyFont="1" applyBorder="1" applyAlignment="1">
      <alignment horizontal="center" vertical="center" wrapText="1"/>
    </xf>
    <xf numFmtId="10" fontId="8" fillId="2" borderId="0" xfId="1" applyNumberFormat="1" applyFont="1" applyFill="1" applyAlignment="1">
      <alignment horizontal="center" vertical="center" wrapText="1"/>
    </xf>
    <xf numFmtId="10" fontId="7" fillId="0" borderId="0" xfId="1" applyNumberFormat="1" applyFont="1" applyAlignment="1">
      <alignment horizontal="center" vertical="center" wrapText="1"/>
    </xf>
    <xf numFmtId="10" fontId="8" fillId="0" borderId="0" xfId="1" applyNumberFormat="1" applyFont="1" applyAlignment="1">
      <alignment horizontal="center" vertical="center" wrapText="1"/>
    </xf>
    <xf numFmtId="10" fontId="8" fillId="2" borderId="3" xfId="1" applyNumberFormat="1" applyFont="1" applyFill="1" applyBorder="1" applyAlignment="1">
      <alignment horizontal="center" vertical="center" wrapText="1"/>
    </xf>
    <xf numFmtId="4" fontId="8" fillId="2" borderId="12" xfId="0" applyNumberFormat="1" applyFont="1" applyFill="1" applyBorder="1" applyAlignment="1">
      <alignment horizontal="center"/>
    </xf>
    <xf numFmtId="4" fontId="8" fillId="2" borderId="11" xfId="0" applyNumberFormat="1" applyFont="1" applyFill="1" applyBorder="1" applyAlignment="1">
      <alignment horizontal="center"/>
    </xf>
    <xf numFmtId="4" fontId="8" fillId="2" borderId="0" xfId="0" applyNumberFormat="1" applyFont="1" applyFill="1" applyAlignment="1">
      <alignment horizontal="center"/>
    </xf>
    <xf numFmtId="0" fontId="7" fillId="0" borderId="12" xfId="0" quotePrefix="1" applyFont="1" applyBorder="1" applyAlignment="1">
      <alignment horizontal="center" vertical="center" wrapText="1"/>
    </xf>
    <xf numFmtId="0" fontId="7" fillId="0" borderId="0" xfId="0" quotePrefix="1" applyFont="1" applyAlignment="1">
      <alignment horizontal="center" vertical="center" wrapText="1"/>
    </xf>
    <xf numFmtId="0" fontId="7" fillId="0" borderId="11" xfId="0" quotePrefix="1" applyFont="1" applyBorder="1" applyAlignment="1">
      <alignment horizontal="center" vertical="center" wrapText="1"/>
    </xf>
    <xf numFmtId="0" fontId="7" fillId="2" borderId="0" xfId="0" applyFont="1" applyFill="1" applyAlignment="1">
      <alignment horizontal="left" vertical="top" wrapText="1"/>
    </xf>
    <xf numFmtId="0" fontId="5" fillId="2" borderId="2" xfId="0" applyFont="1" applyFill="1" applyBorder="1" applyAlignment="1">
      <alignment vertical="center" wrapText="1"/>
    </xf>
    <xf numFmtId="0" fontId="5" fillId="2" borderId="0" xfId="0" applyFont="1" applyFill="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 xfId="0" applyFont="1" applyBorder="1" applyAlignment="1">
      <alignment vertical="center" wrapText="1"/>
    </xf>
    <xf numFmtId="0" fontId="7" fillId="0" borderId="0" xfId="0" applyFont="1" applyAlignment="1">
      <alignment vertical="center" wrapText="1"/>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11" xfId="0" applyFont="1" applyBorder="1" applyAlignment="1">
      <alignment horizontal="left" vertical="center" wrapText="1"/>
    </xf>
    <xf numFmtId="0" fontId="7" fillId="2" borderId="8" xfId="0" applyFont="1" applyFill="1" applyBorder="1" applyAlignment="1">
      <alignment horizontal="center"/>
    </xf>
    <xf numFmtId="0" fontId="7" fillId="2" borderId="9" xfId="0" applyFont="1" applyFill="1" applyBorder="1" applyAlignment="1">
      <alignment horizontal="center"/>
    </xf>
    <xf numFmtId="0" fontId="7" fillId="0" borderId="12" xfId="0" applyFont="1" applyBorder="1" applyAlignment="1">
      <alignment vertical="center" wrapText="1"/>
    </xf>
    <xf numFmtId="0" fontId="7" fillId="0" borderId="0" xfId="0" applyFont="1" applyBorder="1" applyAlignment="1">
      <alignment vertical="center" wrapText="1"/>
    </xf>
    <xf numFmtId="0" fontId="7" fillId="0" borderId="11" xfId="0" applyFont="1" applyBorder="1" applyAlignment="1">
      <alignment vertical="center" wrapText="1"/>
    </xf>
    <xf numFmtId="0" fontId="7" fillId="2" borderId="0" xfId="0" applyFont="1" applyFill="1" applyAlignment="1">
      <alignment horizontal="left" vertical="top" wrapText="1"/>
    </xf>
    <xf numFmtId="0" fontId="5" fillId="0" borderId="0" xfId="0" applyFont="1" applyAlignment="1">
      <alignment horizontal="center" vertical="center" wrapText="1"/>
    </xf>
    <xf numFmtId="0" fontId="5"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5" fillId="0" borderId="0" xfId="0" applyFont="1" applyAlignment="1">
      <alignment horizont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4" borderId="0" xfId="0" applyFont="1" applyFill="1" applyAlignment="1">
      <alignment horizontal="center" vertical="center" wrapText="1"/>
    </xf>
    <xf numFmtId="0" fontId="6" fillId="2" borderId="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164" fontId="6" fillId="2" borderId="0" xfId="10" applyNumberFormat="1" applyFont="1" applyFill="1" applyAlignment="1">
      <alignment horizontal="center" vertical="center" wrapText="1"/>
    </xf>
    <xf numFmtId="0" fontId="5" fillId="4" borderId="2" xfId="0" applyFont="1" applyFill="1" applyBorder="1" applyAlignment="1">
      <alignment horizontal="center" vertical="center" wrapText="1"/>
    </xf>
    <xf numFmtId="0" fontId="5" fillId="4" borderId="0" xfId="0" applyFont="1" applyFill="1" applyAlignment="1">
      <alignment horizontal="center" vertical="center" wrapText="1"/>
    </xf>
    <xf numFmtId="0" fontId="6" fillId="2" borderId="0"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8" fillId="2" borderId="2"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lef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2" xfId="0" applyFont="1" applyBorder="1" applyAlignment="1">
      <alignment horizontal="center" vertical="center" wrapText="1"/>
    </xf>
    <xf numFmtId="0" fontId="33" fillId="2" borderId="0" xfId="0" applyFont="1" applyFill="1"/>
    <xf numFmtId="0" fontId="34" fillId="0" borderId="0" xfId="0" applyFont="1"/>
    <xf numFmtId="0" fontId="0" fillId="2" borderId="0" xfId="0" applyFill="1"/>
    <xf numFmtId="14" fontId="35" fillId="2" borderId="14" xfId="0" applyNumberFormat="1" applyFont="1" applyFill="1" applyBorder="1" applyAlignment="1">
      <alignment horizontal="center"/>
    </xf>
    <xf numFmtId="0" fontId="8" fillId="0" borderId="0" xfId="4" applyFont="1" applyFill="1" applyBorder="1"/>
    <xf numFmtId="0" fontId="6" fillId="0" borderId="0" xfId="0" applyFont="1" applyAlignment="1">
      <alignment horizontal="left"/>
    </xf>
    <xf numFmtId="0" fontId="0" fillId="0" borderId="0" xfId="0" applyAlignment="1">
      <alignment vertical="center" wrapText="1"/>
    </xf>
    <xf numFmtId="0" fontId="8" fillId="2" borderId="0" xfId="0" applyFont="1" applyFill="1" applyAlignment="1">
      <alignment horizontal="center"/>
    </xf>
    <xf numFmtId="0" fontId="7" fillId="0" borderId="0" xfId="0" applyFont="1"/>
    <xf numFmtId="0" fontId="5" fillId="0" borderId="0" xfId="4" applyFont="1" applyFill="1" applyBorder="1"/>
    <xf numFmtId="0" fontId="8" fillId="0" borderId="0" xfId="4" applyFont="1" applyFill="1" applyBorder="1" applyAlignment="1">
      <alignment horizontal="left"/>
    </xf>
    <xf numFmtId="0" fontId="8" fillId="0" borderId="15" xfId="4" applyFont="1" applyFill="1" applyBorder="1"/>
  </cellXfs>
  <cellStyles count="12">
    <cellStyle name="Ezres" xfId="10" builtinId="3"/>
    <cellStyle name="Ezres 2" xfId="7" xr:uid="{00000000-0005-0000-0000-000000000000}"/>
    <cellStyle name="Ezres 3" xfId="6" xr:uid="{00000000-0005-0000-0000-000001000000}"/>
    <cellStyle name="Hivatkozás" xfId="4" builtinId="8"/>
    <cellStyle name="Normál" xfId="0" builtinId="0"/>
    <cellStyle name="Normal 2" xfId="11" xr:uid="{7F67A1C7-1075-4819-AE79-15ED6AF94C91}"/>
    <cellStyle name="Normál 2" xfId="2" xr:uid="{00000000-0005-0000-0000-000004000000}"/>
    <cellStyle name="Normál 2 2" xfId="3" xr:uid="{00000000-0005-0000-0000-000005000000}"/>
    <cellStyle name="Normál 23" xfId="5" xr:uid="{00000000-0005-0000-0000-000006000000}"/>
    <cellStyle name="Normál 4" xfId="9" xr:uid="{F922B9C6-5E62-4D15-A143-8F728B5414AD}"/>
    <cellStyle name="Százalék" xfId="1" builtinId="5"/>
    <cellStyle name="Százalék 2" xfId="8" xr:uid="{00000000-0005-0000-0000-000008000000}"/>
  </cellStyles>
  <dxfs count="0"/>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299D-EBD1-4B0D-9754-F4D947DF28D7}">
  <dimension ref="A2:F77"/>
  <sheetViews>
    <sheetView showGridLines="0" tabSelected="1" zoomScale="70" zoomScaleNormal="70" workbookViewId="0"/>
  </sheetViews>
  <sheetFormatPr defaultRowHeight="14.5" x14ac:dyDescent="0.35"/>
  <cols>
    <col min="2" max="2" width="22.36328125" customWidth="1"/>
    <col min="3" max="3" width="137.7265625" customWidth="1"/>
  </cols>
  <sheetData>
    <row r="2" spans="2:6" ht="20.5" thickBot="1" x14ac:dyDescent="0.45">
      <c r="B2" s="316" t="s">
        <v>348</v>
      </c>
      <c r="C2" s="317"/>
      <c r="E2" s="318"/>
      <c r="F2" s="318"/>
    </row>
    <row r="3" spans="2:6" ht="15" customHeight="1" thickBot="1" x14ac:dyDescent="0.4">
      <c r="B3" s="319" t="s">
        <v>342</v>
      </c>
      <c r="C3" s="319"/>
      <c r="E3" s="318"/>
      <c r="F3" s="318"/>
    </row>
    <row r="4" spans="2:6" x14ac:dyDescent="0.35">
      <c r="B4" s="320"/>
      <c r="C4" s="320"/>
      <c r="D4" s="321"/>
      <c r="E4" s="321"/>
      <c r="F4" s="321"/>
    </row>
    <row r="5" spans="2:6" x14ac:dyDescent="0.35">
      <c r="B5" s="280" t="s">
        <v>349</v>
      </c>
      <c r="C5" s="322"/>
      <c r="D5" s="321"/>
      <c r="E5" s="321"/>
      <c r="F5" s="321"/>
    </row>
    <row r="6" spans="2:6" x14ac:dyDescent="0.35">
      <c r="B6" s="323"/>
      <c r="C6" s="320"/>
      <c r="D6" s="324"/>
      <c r="E6" s="3"/>
      <c r="F6" s="3"/>
    </row>
    <row r="7" spans="2:6" x14ac:dyDescent="0.35">
      <c r="B7" s="325" t="s">
        <v>350</v>
      </c>
      <c r="C7" s="320"/>
      <c r="D7" s="324"/>
      <c r="E7" s="3"/>
      <c r="F7" s="3"/>
    </row>
    <row r="8" spans="2:6" x14ac:dyDescent="0.35">
      <c r="B8" s="326" t="s">
        <v>351</v>
      </c>
      <c r="C8" s="320" t="s">
        <v>352</v>
      </c>
      <c r="D8" s="324"/>
      <c r="E8" s="3"/>
      <c r="F8" s="3"/>
    </row>
    <row r="9" spans="2:6" x14ac:dyDescent="0.35">
      <c r="B9" s="326" t="s">
        <v>353</v>
      </c>
      <c r="C9" s="320" t="s">
        <v>354</v>
      </c>
      <c r="D9" s="324"/>
      <c r="E9" s="3"/>
      <c r="F9" s="3"/>
    </row>
    <row r="10" spans="2:6" x14ac:dyDescent="0.35">
      <c r="B10" s="326" t="s">
        <v>355</v>
      </c>
      <c r="C10" s="320" t="s">
        <v>355</v>
      </c>
      <c r="D10" s="324"/>
      <c r="E10" s="3"/>
      <c r="F10" s="3"/>
    </row>
    <row r="11" spans="2:6" x14ac:dyDescent="0.35">
      <c r="B11" s="326" t="s">
        <v>356</v>
      </c>
      <c r="C11" s="320" t="s">
        <v>357</v>
      </c>
      <c r="D11" s="324"/>
      <c r="E11" s="3"/>
      <c r="F11" s="3"/>
    </row>
    <row r="12" spans="2:6" x14ac:dyDescent="0.35">
      <c r="B12" s="326" t="s">
        <v>358</v>
      </c>
      <c r="C12" s="320" t="s">
        <v>359</v>
      </c>
      <c r="D12" s="324"/>
      <c r="E12" s="3"/>
      <c r="F12" s="3"/>
    </row>
    <row r="13" spans="2:6" x14ac:dyDescent="0.35">
      <c r="B13" s="326" t="s">
        <v>360</v>
      </c>
      <c r="C13" s="320" t="s">
        <v>256</v>
      </c>
      <c r="D13" s="324"/>
      <c r="E13" s="3"/>
      <c r="F13" s="3"/>
    </row>
    <row r="14" spans="2:6" x14ac:dyDescent="0.35">
      <c r="B14" s="326" t="s">
        <v>361</v>
      </c>
      <c r="C14" s="320" t="s">
        <v>362</v>
      </c>
      <c r="D14" s="324"/>
      <c r="E14" s="3"/>
      <c r="F14" s="3"/>
    </row>
    <row r="15" spans="2:6" x14ac:dyDescent="0.35">
      <c r="B15" s="326" t="s">
        <v>363</v>
      </c>
      <c r="C15" s="320" t="s">
        <v>363</v>
      </c>
      <c r="D15" s="324"/>
      <c r="E15" s="3"/>
      <c r="F15" s="3"/>
    </row>
    <row r="16" spans="2:6" x14ac:dyDescent="0.35">
      <c r="B16" s="326" t="s">
        <v>233</v>
      </c>
      <c r="C16" s="320" t="s">
        <v>364</v>
      </c>
      <c r="D16" s="324"/>
      <c r="E16" s="3"/>
      <c r="F16" s="3"/>
    </row>
    <row r="17" spans="1:6" x14ac:dyDescent="0.35">
      <c r="B17" s="326" t="s">
        <v>365</v>
      </c>
      <c r="C17" s="320" t="s">
        <v>263</v>
      </c>
      <c r="D17" s="324"/>
      <c r="E17" s="3"/>
      <c r="F17" s="3"/>
    </row>
    <row r="18" spans="1:6" ht="15" thickBot="1" x14ac:dyDescent="0.4">
      <c r="A18" s="2"/>
      <c r="B18" s="327"/>
      <c r="C18" s="327"/>
      <c r="D18" s="324"/>
      <c r="E18" s="3"/>
      <c r="F18" s="3"/>
    </row>
    <row r="19" spans="1:6" ht="9.75" customHeight="1" x14ac:dyDescent="0.35">
      <c r="A19" s="2"/>
      <c r="B19" s="320"/>
      <c r="C19" s="320"/>
      <c r="D19" s="324"/>
      <c r="E19" s="3"/>
      <c r="F19" s="3"/>
    </row>
    <row r="20" spans="1:6" x14ac:dyDescent="0.35">
      <c r="E20" s="3"/>
      <c r="F20" s="3"/>
    </row>
    <row r="21" spans="1:6" x14ac:dyDescent="0.35">
      <c r="E21" s="3"/>
      <c r="F21" s="3"/>
    </row>
    <row r="22" spans="1:6" x14ac:dyDescent="0.35">
      <c r="E22" s="3"/>
      <c r="F22" s="3"/>
    </row>
    <row r="23" spans="1:6" x14ac:dyDescent="0.35">
      <c r="E23" s="3"/>
      <c r="F23" s="3"/>
    </row>
    <row r="24" spans="1:6" x14ac:dyDescent="0.35">
      <c r="E24" s="3"/>
      <c r="F24" s="3"/>
    </row>
    <row r="25" spans="1:6" x14ac:dyDescent="0.35">
      <c r="E25" s="3"/>
      <c r="F25" s="3"/>
    </row>
    <row r="26" spans="1:6" x14ac:dyDescent="0.35">
      <c r="E26" s="3"/>
      <c r="F26" s="3"/>
    </row>
    <row r="27" spans="1:6" x14ac:dyDescent="0.35">
      <c r="E27" s="324"/>
      <c r="F27" s="324"/>
    </row>
    <row r="28" spans="1:6" x14ac:dyDescent="0.35">
      <c r="E28" s="324"/>
      <c r="F28" s="324"/>
    </row>
    <row r="29" spans="1:6" x14ac:dyDescent="0.35">
      <c r="E29" s="324"/>
      <c r="F29" s="324"/>
    </row>
    <row r="30" spans="1:6" x14ac:dyDescent="0.35">
      <c r="E30" s="3"/>
      <c r="F30" s="3"/>
    </row>
    <row r="31" spans="1:6" x14ac:dyDescent="0.35">
      <c r="E31" s="3"/>
      <c r="F31" s="3"/>
    </row>
    <row r="32" spans="1:6" x14ac:dyDescent="0.35">
      <c r="E32" s="3"/>
      <c r="F32" s="3"/>
    </row>
    <row r="33" spans="5:6" x14ac:dyDescent="0.35">
      <c r="E33" s="3"/>
      <c r="F33" s="3"/>
    </row>
    <row r="34" spans="5:6" x14ac:dyDescent="0.35">
      <c r="E34" s="3"/>
      <c r="F34" s="3"/>
    </row>
    <row r="35" spans="5:6" x14ac:dyDescent="0.35">
      <c r="E35" s="3"/>
      <c r="F35" s="3"/>
    </row>
    <row r="36" spans="5:6" x14ac:dyDescent="0.35">
      <c r="E36" s="3"/>
      <c r="F36" s="3"/>
    </row>
    <row r="37" spans="5:6" x14ac:dyDescent="0.35">
      <c r="E37" s="3"/>
      <c r="F37" s="3"/>
    </row>
    <row r="38" spans="5:6" x14ac:dyDescent="0.35">
      <c r="E38" s="3"/>
      <c r="F38" s="3"/>
    </row>
    <row r="39" spans="5:6" x14ac:dyDescent="0.35">
      <c r="E39" s="3"/>
      <c r="F39" s="3"/>
    </row>
    <row r="40" spans="5:6" x14ac:dyDescent="0.35">
      <c r="E40" s="3"/>
      <c r="F40" s="3"/>
    </row>
    <row r="41" spans="5:6" x14ac:dyDescent="0.35">
      <c r="E41" s="3"/>
      <c r="F41" s="3"/>
    </row>
    <row r="42" spans="5:6" x14ac:dyDescent="0.35">
      <c r="E42" s="3"/>
      <c r="F42" s="3"/>
    </row>
    <row r="43" spans="5:6" x14ac:dyDescent="0.35">
      <c r="E43" s="3"/>
      <c r="F43" s="3"/>
    </row>
    <row r="44" spans="5:6" x14ac:dyDescent="0.35">
      <c r="E44" s="3"/>
      <c r="F44" s="3"/>
    </row>
    <row r="45" spans="5:6" x14ac:dyDescent="0.35">
      <c r="E45" s="3"/>
      <c r="F45" s="3"/>
    </row>
    <row r="46" spans="5:6" x14ac:dyDescent="0.35">
      <c r="E46" s="3"/>
      <c r="F46" s="3"/>
    </row>
    <row r="47" spans="5:6" x14ac:dyDescent="0.35">
      <c r="E47" s="3"/>
      <c r="F47" s="3"/>
    </row>
    <row r="48" spans="5:6" x14ac:dyDescent="0.35">
      <c r="E48" s="3"/>
      <c r="F48" s="3"/>
    </row>
    <row r="49" spans="5:6" x14ac:dyDescent="0.35">
      <c r="E49" s="3"/>
      <c r="F49" s="3"/>
    </row>
    <row r="50" spans="5:6" x14ac:dyDescent="0.35">
      <c r="E50" s="3"/>
      <c r="F50" s="3"/>
    </row>
    <row r="51" spans="5:6" x14ac:dyDescent="0.35">
      <c r="E51" s="3"/>
      <c r="F51" s="3"/>
    </row>
    <row r="52" spans="5:6" x14ac:dyDescent="0.35">
      <c r="E52" s="3"/>
      <c r="F52" s="3"/>
    </row>
    <row r="53" spans="5:6" x14ac:dyDescent="0.35">
      <c r="E53" s="324"/>
      <c r="F53" s="324"/>
    </row>
    <row r="76" spans="2:3" x14ac:dyDescent="0.35">
      <c r="B76" s="3"/>
      <c r="C76" s="324"/>
    </row>
    <row r="77" spans="2:3" x14ac:dyDescent="0.35">
      <c r="B77" s="324"/>
      <c r="C77" s="324"/>
    </row>
  </sheetData>
  <mergeCells count="2">
    <mergeCell ref="B3:C3"/>
    <mergeCell ref="B5:C5"/>
  </mergeCells>
  <hyperlinks>
    <hyperlink ref="B8" location="'Qualitative-Enviromental risk'!A1" display="Qualitative-Enviromental risk" xr:uid="{25B82A4D-C8D1-4977-B883-9C6C3229EB2F}"/>
    <hyperlink ref="B9" location="'Qualitative-Social risk'!A1" display="Qualitative-Social risk" xr:uid="{DBAF8D7E-9B0F-4C21-A0E9-5C2DC86FCAF6}"/>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4557-5A3F-44D7-AB9D-0271086F89E1}">
  <sheetPr>
    <tabColor rgb="FF92D050"/>
  </sheetPr>
  <dimension ref="S27"/>
  <sheetViews>
    <sheetView showGridLines="0" workbookViewId="0">
      <selection activeCell="G28" sqref="G28"/>
    </sheetView>
  </sheetViews>
  <sheetFormatPr defaultRowHeight="14.5" x14ac:dyDescent="0.35"/>
  <sheetData>
    <row r="27" spans="19:19" x14ac:dyDescent="0.35">
      <c r="S27"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5E2D-AD63-4304-A420-29F5CF3ED7C3}">
  <dimension ref="A2:S102"/>
  <sheetViews>
    <sheetView showGridLines="0" zoomScale="70" zoomScaleNormal="70" workbookViewId="0"/>
  </sheetViews>
  <sheetFormatPr defaultColWidth="8.81640625" defaultRowHeight="12.5" x14ac:dyDescent="0.25"/>
  <cols>
    <col min="1" max="1" width="8.81640625" style="8"/>
    <col min="2" max="2" width="72.54296875" style="8" customWidth="1"/>
    <col min="3" max="3" width="21.54296875" style="8" customWidth="1"/>
    <col min="4" max="4" width="31.81640625" style="8" customWidth="1"/>
    <col min="5" max="12" width="21.54296875" style="8" customWidth="1"/>
    <col min="13" max="13" width="23.54296875" style="8" customWidth="1"/>
    <col min="14" max="17" width="21" style="8" customWidth="1"/>
    <col min="18" max="18" width="17.26953125" style="8" bestFit="1" customWidth="1"/>
    <col min="19" max="16384" width="8.81640625" style="8"/>
  </cols>
  <sheetData>
    <row r="2" spans="1:19" ht="14" x14ac:dyDescent="0.25">
      <c r="B2" s="10" t="s">
        <v>0</v>
      </c>
    </row>
    <row r="4" spans="1:19" ht="15.5" x14ac:dyDescent="0.35">
      <c r="B4" s="97" t="s">
        <v>252</v>
      </c>
    </row>
    <row r="5" spans="1:19" ht="15.5" x14ac:dyDescent="0.35">
      <c r="B5" s="97"/>
    </row>
    <row r="6" spans="1:19" ht="13" thickBot="1" x14ac:dyDescent="0.3">
      <c r="B6" s="182" t="str">
        <f>'Loans collateralised'!B6</f>
        <v>30.06.2024</v>
      </c>
    </row>
    <row r="7" spans="1:19" ht="15" customHeight="1" thickBot="1" x14ac:dyDescent="0.3">
      <c r="B7" s="271" t="s">
        <v>18</v>
      </c>
      <c r="C7" s="98" t="s">
        <v>265</v>
      </c>
      <c r="D7" s="98" t="s">
        <v>266</v>
      </c>
      <c r="E7" s="98" t="s">
        <v>267</v>
      </c>
      <c r="F7" s="98" t="s">
        <v>268</v>
      </c>
      <c r="G7" s="98" t="s">
        <v>269</v>
      </c>
      <c r="H7" s="98" t="s">
        <v>270</v>
      </c>
      <c r="I7" s="98" t="s">
        <v>3</v>
      </c>
      <c r="J7" s="98" t="s">
        <v>1</v>
      </c>
      <c r="K7" s="98" t="s">
        <v>2</v>
      </c>
      <c r="L7" s="98" t="s">
        <v>271</v>
      </c>
      <c r="M7" s="98" t="s">
        <v>272</v>
      </c>
      <c r="N7" s="98" t="s">
        <v>273</v>
      </c>
      <c r="O7" s="98" t="s">
        <v>274</v>
      </c>
      <c r="P7" s="98" t="s">
        <v>275</v>
      </c>
      <c r="Q7" s="98" t="s">
        <v>276</v>
      </c>
      <c r="R7" s="98" t="s">
        <v>277</v>
      </c>
    </row>
    <row r="8" spans="1:19" ht="76.5" customHeight="1" x14ac:dyDescent="0.25">
      <c r="B8" s="272"/>
      <c r="C8" s="273" t="s">
        <v>19</v>
      </c>
      <c r="D8" s="273"/>
      <c r="E8" s="273"/>
      <c r="F8" s="273"/>
      <c r="G8" s="273"/>
      <c r="H8" s="273" t="s">
        <v>20</v>
      </c>
      <c r="I8" s="273"/>
      <c r="J8" s="273"/>
      <c r="K8" s="273" t="s">
        <v>21</v>
      </c>
      <c r="L8" s="273"/>
      <c r="M8" s="273" t="s">
        <v>22</v>
      </c>
      <c r="N8" s="273" t="s">
        <v>23</v>
      </c>
      <c r="O8" s="273" t="s">
        <v>24</v>
      </c>
      <c r="P8" s="273" t="s">
        <v>25</v>
      </c>
      <c r="Q8" s="273" t="s">
        <v>26</v>
      </c>
      <c r="R8" s="273" t="s">
        <v>27</v>
      </c>
    </row>
    <row r="9" spans="1:19" ht="67" customHeight="1" thickBot="1" x14ac:dyDescent="0.3">
      <c r="B9" s="71"/>
      <c r="C9" s="71"/>
      <c r="D9" s="71" t="s">
        <v>278</v>
      </c>
      <c r="E9" s="71" t="s">
        <v>28</v>
      </c>
      <c r="F9" s="71" t="s">
        <v>29</v>
      </c>
      <c r="G9" s="71" t="s">
        <v>30</v>
      </c>
      <c r="H9" s="71"/>
      <c r="I9" s="71" t="s">
        <v>31</v>
      </c>
      <c r="J9" s="71" t="s">
        <v>30</v>
      </c>
      <c r="K9" s="71"/>
      <c r="L9" s="71" t="s">
        <v>32</v>
      </c>
      <c r="M9" s="274"/>
      <c r="N9" s="274"/>
      <c r="O9" s="274"/>
      <c r="P9" s="274"/>
      <c r="Q9" s="274"/>
      <c r="R9" s="274"/>
    </row>
    <row r="10" spans="1:19" s="100" customFormat="1" x14ac:dyDescent="0.25">
      <c r="A10" s="8"/>
      <c r="B10" s="99" t="s">
        <v>33</v>
      </c>
      <c r="C10" s="5">
        <v>20296.73346271877</v>
      </c>
      <c r="D10" s="5" t="s">
        <v>343</v>
      </c>
      <c r="E10" s="5">
        <v>37.368989493727426</v>
      </c>
      <c r="F10" s="5">
        <v>3439.2373592159802</v>
      </c>
      <c r="G10" s="5">
        <v>723.09480935536669</v>
      </c>
      <c r="H10" s="5">
        <v>-908.31431997939194</v>
      </c>
      <c r="I10" s="5">
        <v>-237.82168744356579</v>
      </c>
      <c r="J10" s="5">
        <v>-428.23418673674223</v>
      </c>
      <c r="K10" s="5">
        <v>32224732.754568402</v>
      </c>
      <c r="L10" s="5">
        <v>22916276.826433122</v>
      </c>
      <c r="M10" s="236">
        <v>0</v>
      </c>
      <c r="N10" s="5">
        <v>13724.924474481317</v>
      </c>
      <c r="O10" s="5">
        <v>4060.9777238605002</v>
      </c>
      <c r="P10" s="5">
        <v>1245.643437873546</v>
      </c>
      <c r="Q10" s="5">
        <v>1265.1878265034206</v>
      </c>
      <c r="R10" s="5">
        <v>4.8402541245917972</v>
      </c>
      <c r="S10" s="231"/>
    </row>
    <row r="11" spans="1:19" s="100" customFormat="1" ht="13" x14ac:dyDescent="0.25">
      <c r="A11" s="8"/>
      <c r="B11" s="101"/>
      <c r="C11" s="194"/>
      <c r="D11" s="195"/>
      <c r="E11" s="194"/>
      <c r="F11" s="194"/>
      <c r="G11" s="194"/>
      <c r="H11" s="194"/>
      <c r="I11" s="194"/>
      <c r="J11" s="194"/>
      <c r="K11" s="194"/>
      <c r="L11" s="194"/>
      <c r="M11" s="237"/>
      <c r="N11" s="194"/>
      <c r="O11" s="194"/>
      <c r="P11" s="194"/>
      <c r="Q11" s="194"/>
      <c r="R11" s="194"/>
    </row>
    <row r="12" spans="1:19" s="100" customFormat="1" x14ac:dyDescent="0.25">
      <c r="A12" s="8"/>
      <c r="B12" s="102" t="s">
        <v>34</v>
      </c>
      <c r="C12" s="5">
        <v>1384.0442875133433</v>
      </c>
      <c r="D12" s="5"/>
      <c r="E12" s="5">
        <v>0</v>
      </c>
      <c r="F12" s="5">
        <v>236.3705039750545</v>
      </c>
      <c r="G12" s="5">
        <v>82.118027384808912</v>
      </c>
      <c r="H12" s="5">
        <v>-94.016118845966091</v>
      </c>
      <c r="I12" s="5">
        <v>-18.522753369807951</v>
      </c>
      <c r="J12" s="5">
        <v>-49.901306397629902</v>
      </c>
      <c r="K12" s="5">
        <v>2207633.5124246711</v>
      </c>
      <c r="L12" s="5">
        <v>752502.71294452529</v>
      </c>
      <c r="M12" s="236">
        <v>0</v>
      </c>
      <c r="N12" s="5">
        <v>918.60823519730877</v>
      </c>
      <c r="O12" s="5">
        <v>282.68924241643805</v>
      </c>
      <c r="P12" s="5">
        <v>135.17113586014602</v>
      </c>
      <c r="Q12" s="5">
        <v>47.575674039445872</v>
      </c>
      <c r="R12" s="5">
        <v>4.5637449964914136</v>
      </c>
    </row>
    <row r="13" spans="1:19" s="100" customFormat="1" x14ac:dyDescent="0.25">
      <c r="A13" s="8"/>
      <c r="B13" s="102"/>
      <c r="C13" s="5"/>
      <c r="D13" s="5"/>
      <c r="E13" s="5"/>
      <c r="F13" s="5"/>
      <c r="G13" s="5"/>
      <c r="H13" s="5"/>
      <c r="I13" s="5"/>
      <c r="J13" s="5"/>
      <c r="K13" s="5"/>
      <c r="L13" s="5"/>
      <c r="M13" s="236"/>
      <c r="N13" s="5"/>
      <c r="O13" s="5"/>
      <c r="P13" s="5"/>
      <c r="Q13" s="5"/>
      <c r="R13" s="5"/>
    </row>
    <row r="14" spans="1:19" s="100" customFormat="1" x14ac:dyDescent="0.25">
      <c r="A14" s="8"/>
      <c r="B14" s="102" t="s">
        <v>35</v>
      </c>
      <c r="C14" s="5">
        <v>171.74339036150116</v>
      </c>
      <c r="D14" s="5"/>
      <c r="E14" s="5">
        <v>0</v>
      </c>
      <c r="F14" s="5">
        <v>107.437993353194</v>
      </c>
      <c r="G14" s="5">
        <v>3.8616130344589967</v>
      </c>
      <c r="H14" s="5">
        <v>-9.3162804271830044</v>
      </c>
      <c r="I14" s="5">
        <v>-7.5885921978779995</v>
      </c>
      <c r="J14" s="5">
        <v>-1.4109763328430007</v>
      </c>
      <c r="K14" s="5">
        <v>533833.65398078505</v>
      </c>
      <c r="L14" s="5">
        <v>274035.39629211207</v>
      </c>
      <c r="M14" s="236">
        <v>0</v>
      </c>
      <c r="N14" s="5">
        <v>155.310614827362</v>
      </c>
      <c r="O14" s="5">
        <v>15.028705292529001</v>
      </c>
      <c r="P14" s="5">
        <v>0</v>
      </c>
      <c r="Q14" s="5">
        <v>1.4040702416099999</v>
      </c>
      <c r="R14" s="5">
        <v>3.7450843915523087</v>
      </c>
    </row>
    <row r="15" spans="1:19" s="100" customFormat="1" x14ac:dyDescent="0.25">
      <c r="A15" s="8"/>
      <c r="B15" s="103" t="s">
        <v>36</v>
      </c>
      <c r="C15" s="5">
        <v>8.7548802546910007</v>
      </c>
      <c r="D15" s="5"/>
      <c r="E15" s="5">
        <v>0</v>
      </c>
      <c r="F15" s="5">
        <v>0</v>
      </c>
      <c r="G15" s="5">
        <v>1.9956073419999998E-2</v>
      </c>
      <c r="H15" s="5">
        <v>-9.165430765800002E-2</v>
      </c>
      <c r="I15" s="5">
        <v>0</v>
      </c>
      <c r="J15" s="5">
        <v>-1.8865499209999994E-2</v>
      </c>
      <c r="K15" s="5">
        <v>18704.810579691457</v>
      </c>
      <c r="L15" s="5">
        <v>6962.1152971153824</v>
      </c>
      <c r="M15" s="236">
        <v>0</v>
      </c>
      <c r="N15" s="5">
        <v>8.7541277313580004</v>
      </c>
      <c r="O15" s="5">
        <v>0</v>
      </c>
      <c r="P15" s="5">
        <v>0</v>
      </c>
      <c r="Q15" s="5">
        <v>7.5252333300000014E-4</v>
      </c>
      <c r="R15" s="5">
        <v>1.0664688670324793</v>
      </c>
    </row>
    <row r="16" spans="1:19" s="100" customFormat="1" x14ac:dyDescent="0.25">
      <c r="A16" s="8"/>
      <c r="B16" s="103" t="s">
        <v>37</v>
      </c>
      <c r="C16" s="5">
        <v>114.794241994438</v>
      </c>
      <c r="D16" s="5"/>
      <c r="E16" s="5">
        <v>0</v>
      </c>
      <c r="F16" s="5">
        <v>98.019456724257026</v>
      </c>
      <c r="G16" s="5">
        <v>1.1699442500000001E-4</v>
      </c>
      <c r="H16" s="5">
        <v>-7.243815623075001</v>
      </c>
      <c r="I16" s="5">
        <v>-7.1853847529289991</v>
      </c>
      <c r="J16" s="5">
        <v>-1.0975706500000001E-4</v>
      </c>
      <c r="K16" s="5">
        <v>272625.76859159779</v>
      </c>
      <c r="L16" s="5">
        <v>138357.83222744035</v>
      </c>
      <c r="M16" s="236">
        <v>0</v>
      </c>
      <c r="N16" s="5">
        <v>114.769803347758</v>
      </c>
      <c r="O16" s="5">
        <v>0</v>
      </c>
      <c r="P16" s="5">
        <v>0</v>
      </c>
      <c r="Q16" s="5">
        <v>2.4438646679999999E-2</v>
      </c>
      <c r="R16" s="5">
        <v>3.9232593157087456</v>
      </c>
    </row>
    <row r="17" spans="1:18" s="100" customFormat="1" x14ac:dyDescent="0.25">
      <c r="A17" s="8"/>
      <c r="B17" s="103" t="s">
        <v>38</v>
      </c>
      <c r="C17" s="5">
        <v>6.8719266127499976</v>
      </c>
      <c r="D17" s="5"/>
      <c r="E17" s="5">
        <v>0</v>
      </c>
      <c r="F17" s="5">
        <v>5.6070608799999997</v>
      </c>
      <c r="G17" s="5">
        <v>3.0910875035E-2</v>
      </c>
      <c r="H17" s="5">
        <v>-0.29414430100800004</v>
      </c>
      <c r="I17" s="5">
        <v>-0.25298356</v>
      </c>
      <c r="J17" s="5">
        <v>-3.0698003365E-2</v>
      </c>
      <c r="K17" s="5">
        <v>23028.121148084887</v>
      </c>
      <c r="L17" s="5">
        <v>5053.5620266136084</v>
      </c>
      <c r="M17" s="236">
        <v>0</v>
      </c>
      <c r="N17" s="5">
        <v>6.8706699003839988</v>
      </c>
      <c r="O17" s="5">
        <v>0</v>
      </c>
      <c r="P17" s="5">
        <v>0</v>
      </c>
      <c r="Q17" s="5">
        <v>1.2567123659999999E-3</v>
      </c>
      <c r="R17" s="5">
        <v>1.6517592316570517</v>
      </c>
    </row>
    <row r="18" spans="1:18" s="100" customFormat="1" x14ac:dyDescent="0.25">
      <c r="A18" s="8"/>
      <c r="B18" s="103" t="s">
        <v>39</v>
      </c>
      <c r="C18" s="5">
        <v>39.497505593355982</v>
      </c>
      <c r="D18" s="5"/>
      <c r="E18" s="5">
        <v>0</v>
      </c>
      <c r="F18" s="5">
        <v>3.592817237205999</v>
      </c>
      <c r="G18" s="5">
        <v>3.5185071698319961</v>
      </c>
      <c r="H18" s="5">
        <v>-1.3450847468530009</v>
      </c>
      <c r="I18" s="5">
        <v>-0.123424461965</v>
      </c>
      <c r="J18" s="5">
        <v>-1.0728015889409994</v>
      </c>
      <c r="K18" s="5">
        <v>133281.02929641699</v>
      </c>
      <c r="L18" s="5">
        <v>77697.665654486686</v>
      </c>
      <c r="M18" s="236">
        <v>0</v>
      </c>
      <c r="N18" s="5">
        <v>23.390137073924002</v>
      </c>
      <c r="O18" s="5">
        <v>14.91463594423</v>
      </c>
      <c r="P18" s="5">
        <v>0</v>
      </c>
      <c r="Q18" s="5">
        <v>1.1927325752019999</v>
      </c>
      <c r="R18" s="5">
        <v>4.2167851286372207</v>
      </c>
    </row>
    <row r="19" spans="1:18" s="100" customFormat="1" x14ac:dyDescent="0.25">
      <c r="A19" s="8"/>
      <c r="B19" s="103" t="s">
        <v>40</v>
      </c>
      <c r="C19" s="5">
        <v>1.8248359062660002</v>
      </c>
      <c r="D19" s="5"/>
      <c r="E19" s="5">
        <v>0</v>
      </c>
      <c r="F19" s="5">
        <v>0.21865851173099998</v>
      </c>
      <c r="G19" s="5">
        <v>0.29212192174700008</v>
      </c>
      <c r="H19" s="5">
        <v>-0.3415814485889998</v>
      </c>
      <c r="I19" s="5">
        <v>-2.6799422983999996E-2</v>
      </c>
      <c r="J19" s="5">
        <v>-0.28850148426200001</v>
      </c>
      <c r="K19" s="5">
        <v>86193.924364993902</v>
      </c>
      <c r="L19" s="5">
        <v>45964.221086456047</v>
      </c>
      <c r="M19" s="236">
        <v>0</v>
      </c>
      <c r="N19" s="5">
        <v>1.5258767739379995</v>
      </c>
      <c r="O19" s="5">
        <v>0.11406934829900001</v>
      </c>
      <c r="P19" s="5">
        <v>0</v>
      </c>
      <c r="Q19" s="5">
        <v>0.18488978402900003</v>
      </c>
      <c r="R19" s="5">
        <v>3.0610103785857068</v>
      </c>
    </row>
    <row r="20" spans="1:18" s="100" customFormat="1" x14ac:dyDescent="0.25">
      <c r="A20" s="8"/>
      <c r="B20" s="103"/>
      <c r="C20" s="5"/>
      <c r="D20" s="5"/>
      <c r="E20" s="5"/>
      <c r="F20" s="5"/>
      <c r="G20" s="5"/>
      <c r="H20" s="5"/>
      <c r="I20" s="5"/>
      <c r="J20" s="5"/>
      <c r="K20" s="5"/>
      <c r="L20" s="5"/>
      <c r="M20" s="236"/>
      <c r="N20" s="5"/>
      <c r="O20" s="5"/>
      <c r="P20" s="5"/>
      <c r="Q20" s="5"/>
      <c r="R20" s="5"/>
    </row>
    <row r="21" spans="1:18" s="100" customFormat="1" x14ac:dyDescent="0.25">
      <c r="A21" s="8"/>
      <c r="B21" s="102" t="s">
        <v>41</v>
      </c>
      <c r="C21" s="5">
        <v>4821.979189971541</v>
      </c>
      <c r="D21" s="5"/>
      <c r="E21" s="5">
        <v>9.3574672629003324</v>
      </c>
      <c r="F21" s="5">
        <v>664.26304814312084</v>
      </c>
      <c r="G21" s="5">
        <v>201.73149412003116</v>
      </c>
      <c r="H21" s="5">
        <v>-244.91452967119736</v>
      </c>
      <c r="I21" s="5">
        <v>-46.618662433660923</v>
      </c>
      <c r="J21" s="5">
        <v>-100.60107511492419</v>
      </c>
      <c r="K21" s="5">
        <v>8131497.6582272779</v>
      </c>
      <c r="L21" s="5">
        <v>5852205.4147983445</v>
      </c>
      <c r="M21" s="236">
        <v>0</v>
      </c>
      <c r="N21" s="5">
        <v>3719.8220256273057</v>
      </c>
      <c r="O21" s="5">
        <v>912.17792033980379</v>
      </c>
      <c r="P21" s="5">
        <v>18.299803795529996</v>
      </c>
      <c r="Q21" s="5">
        <v>171.67944020902405</v>
      </c>
      <c r="R21" s="5">
        <v>3.3444501871404557</v>
      </c>
    </row>
    <row r="22" spans="1:18" s="100" customFormat="1" x14ac:dyDescent="0.25">
      <c r="A22" s="8"/>
      <c r="B22" s="103" t="s">
        <v>42</v>
      </c>
      <c r="C22" s="5">
        <v>1263.6337030880979</v>
      </c>
      <c r="D22" s="5"/>
      <c r="E22" s="5">
        <v>8.8432228773883335</v>
      </c>
      <c r="F22" s="5">
        <v>113.19760733585211</v>
      </c>
      <c r="G22" s="5">
        <v>41.302085446246025</v>
      </c>
      <c r="H22" s="5">
        <v>-52.809157747698848</v>
      </c>
      <c r="I22" s="5">
        <v>-9.8154408021490003</v>
      </c>
      <c r="J22" s="5">
        <v>-29.860430220756033</v>
      </c>
      <c r="K22" s="5">
        <v>2160550.427801914</v>
      </c>
      <c r="L22" s="5">
        <v>1861881.8483274367</v>
      </c>
      <c r="M22" s="236">
        <v>0</v>
      </c>
      <c r="N22" s="5">
        <v>960.16122250092508</v>
      </c>
      <c r="O22" s="5">
        <v>266.38628099054904</v>
      </c>
      <c r="P22" s="5">
        <v>11.865172382659999</v>
      </c>
      <c r="Q22" s="5">
        <v>25.221027213966977</v>
      </c>
      <c r="R22" s="5">
        <v>3.0074056434949501</v>
      </c>
    </row>
    <row r="23" spans="1:18" s="100" customFormat="1" x14ac:dyDescent="0.25">
      <c r="A23" s="8"/>
      <c r="B23" s="103" t="s">
        <v>43</v>
      </c>
      <c r="C23" s="5">
        <v>115.75911825561309</v>
      </c>
      <c r="D23" s="5"/>
      <c r="E23" s="5">
        <v>0</v>
      </c>
      <c r="F23" s="5">
        <v>13.767939983614999</v>
      </c>
      <c r="G23" s="5">
        <v>7.6260066572330025</v>
      </c>
      <c r="H23" s="5">
        <v>-6.6563038277319979</v>
      </c>
      <c r="I23" s="5">
        <v>-0.82707827076100038</v>
      </c>
      <c r="J23" s="5">
        <v>-4.3078140048240003</v>
      </c>
      <c r="K23" s="5">
        <v>86004.318008509494</v>
      </c>
      <c r="L23" s="5">
        <v>63239.831959917195</v>
      </c>
      <c r="M23" s="236">
        <v>0</v>
      </c>
      <c r="N23" s="5">
        <v>74.144232707032003</v>
      </c>
      <c r="O23" s="5">
        <v>35.380284291720002</v>
      </c>
      <c r="P23" s="5">
        <v>1.4855705030100002</v>
      </c>
      <c r="Q23" s="5">
        <v>4.7490307538510006</v>
      </c>
      <c r="R23" s="5">
        <v>4.7854420776119779</v>
      </c>
    </row>
    <row r="24" spans="1:18" s="100" customFormat="1" x14ac:dyDescent="0.25">
      <c r="A24" s="8"/>
      <c r="B24" s="103" t="s">
        <v>44</v>
      </c>
      <c r="C24" s="5">
        <v>39.122163901164974</v>
      </c>
      <c r="D24" s="5"/>
      <c r="E24" s="5">
        <v>0</v>
      </c>
      <c r="F24" s="5">
        <v>0.5912719191000001</v>
      </c>
      <c r="G24" s="5">
        <v>1.3010331396E-2</v>
      </c>
      <c r="H24" s="5">
        <v>-0.379068959195</v>
      </c>
      <c r="I24" s="5">
        <v>-4.9671485888000001E-2</v>
      </c>
      <c r="J24" s="5">
        <v>-1.3010134498E-2</v>
      </c>
      <c r="K24" s="5">
        <v>53256.028435649787</v>
      </c>
      <c r="L24" s="5">
        <v>41306.070102231271</v>
      </c>
      <c r="M24" s="236">
        <v>0</v>
      </c>
      <c r="N24" s="5">
        <v>29.759148946907004</v>
      </c>
      <c r="O24" s="5">
        <v>9.2444642759700013</v>
      </c>
      <c r="P24" s="5">
        <v>0</v>
      </c>
      <c r="Q24" s="5">
        <v>0.11855067828799999</v>
      </c>
      <c r="R24" s="5">
        <v>2.0595155609377147</v>
      </c>
    </row>
    <row r="25" spans="1:18" s="100" customFormat="1" x14ac:dyDescent="0.25">
      <c r="A25" s="8"/>
      <c r="B25" s="103" t="s">
        <v>45</v>
      </c>
      <c r="C25" s="5">
        <v>232.00184341710724</v>
      </c>
      <c r="D25" s="5"/>
      <c r="E25" s="5">
        <v>0</v>
      </c>
      <c r="F25" s="5">
        <v>13.557310888519995</v>
      </c>
      <c r="G25" s="5">
        <v>2.3787600801300006</v>
      </c>
      <c r="H25" s="5">
        <v>-50.049574545173016</v>
      </c>
      <c r="I25" s="5">
        <v>-1.0137870962870001</v>
      </c>
      <c r="J25" s="5">
        <v>-1.2040841958680009</v>
      </c>
      <c r="K25" s="5">
        <v>47065.036544487637</v>
      </c>
      <c r="L25" s="5">
        <v>40133.387249799322</v>
      </c>
      <c r="M25" s="236">
        <v>0</v>
      </c>
      <c r="N25" s="5">
        <v>196.04229538451</v>
      </c>
      <c r="O25" s="5">
        <v>34.297461362930001</v>
      </c>
      <c r="P25" s="5">
        <v>0</v>
      </c>
      <c r="Q25" s="5">
        <v>1.6620866696669994</v>
      </c>
      <c r="R25" s="5">
        <v>2.2377855659471506</v>
      </c>
    </row>
    <row r="26" spans="1:18" s="100" customFormat="1" x14ac:dyDescent="0.25">
      <c r="A26" s="8"/>
      <c r="B26" s="103" t="s">
        <v>46</v>
      </c>
      <c r="C26" s="5">
        <v>45.868188042254047</v>
      </c>
      <c r="D26" s="5"/>
      <c r="E26" s="5">
        <v>0</v>
      </c>
      <c r="F26" s="5">
        <v>9.9417950543479989</v>
      </c>
      <c r="G26" s="5">
        <v>1.5704639265859999</v>
      </c>
      <c r="H26" s="5">
        <v>-2.164542809411</v>
      </c>
      <c r="I26" s="5">
        <v>-0.89407639299200026</v>
      </c>
      <c r="J26" s="5">
        <v>-0.49884782644999975</v>
      </c>
      <c r="K26" s="5">
        <v>31125.315294268541</v>
      </c>
      <c r="L26" s="5">
        <v>25567.218928267521</v>
      </c>
      <c r="M26" s="236">
        <v>0</v>
      </c>
      <c r="N26" s="5">
        <v>37.761014877196992</v>
      </c>
      <c r="O26" s="5">
        <v>6.0486133034489997</v>
      </c>
      <c r="P26" s="5">
        <v>9.9496120900000005E-3</v>
      </c>
      <c r="Q26" s="5">
        <v>2.0486102495179987</v>
      </c>
      <c r="R26" s="5">
        <v>3.2017237997664942</v>
      </c>
    </row>
    <row r="27" spans="1:18" s="100" customFormat="1" x14ac:dyDescent="0.25">
      <c r="A27" s="8"/>
      <c r="B27" s="103" t="s">
        <v>47</v>
      </c>
      <c r="C27" s="5">
        <v>15.198690665748002</v>
      </c>
      <c r="D27" s="5"/>
      <c r="E27" s="5">
        <v>0</v>
      </c>
      <c r="F27" s="5">
        <v>0.89094521273399985</v>
      </c>
      <c r="G27" s="5">
        <v>4.5961037636500004</v>
      </c>
      <c r="H27" s="5">
        <v>-3.1554648176629994</v>
      </c>
      <c r="I27" s="5">
        <v>-5.9591936348999987E-2</v>
      </c>
      <c r="J27" s="5">
        <v>-2.9669347471279996</v>
      </c>
      <c r="K27" s="5">
        <v>19970.698489307968</v>
      </c>
      <c r="L27" s="5">
        <v>18093.317806893971</v>
      </c>
      <c r="M27" s="236">
        <v>0</v>
      </c>
      <c r="N27" s="5">
        <v>12.477922063668</v>
      </c>
      <c r="O27" s="5">
        <v>1.9120547631560001</v>
      </c>
      <c r="P27" s="5">
        <v>0</v>
      </c>
      <c r="Q27" s="5">
        <v>0.80871383892400051</v>
      </c>
      <c r="R27" s="5">
        <v>3.238611960207967</v>
      </c>
    </row>
    <row r="28" spans="1:18" s="100" customFormat="1" ht="20" x14ac:dyDescent="0.25">
      <c r="A28" s="8"/>
      <c r="B28" s="103" t="s">
        <v>48</v>
      </c>
      <c r="C28" s="5">
        <v>116.00338054562594</v>
      </c>
      <c r="D28" s="5"/>
      <c r="E28" s="5">
        <v>0</v>
      </c>
      <c r="F28" s="5">
        <v>24.063307140223003</v>
      </c>
      <c r="G28" s="5">
        <v>10.725475537829993</v>
      </c>
      <c r="H28" s="5">
        <v>-8.0232655055230122</v>
      </c>
      <c r="I28" s="5">
        <v>-1.7079193093329996</v>
      </c>
      <c r="J28" s="5">
        <v>-5.7646352113700026</v>
      </c>
      <c r="K28" s="5">
        <v>76048.389604835</v>
      </c>
      <c r="L28" s="5">
        <v>50135.011327024855</v>
      </c>
      <c r="M28" s="236">
        <v>0</v>
      </c>
      <c r="N28" s="5">
        <v>83.090693583043077</v>
      </c>
      <c r="O28" s="5">
        <v>19.569707694034001</v>
      </c>
      <c r="P28" s="5">
        <v>0.29432541721</v>
      </c>
      <c r="Q28" s="5">
        <v>13.048653851338987</v>
      </c>
      <c r="R28" s="5">
        <v>4.9535288938890485</v>
      </c>
    </row>
    <row r="29" spans="1:18" s="100" customFormat="1" x14ac:dyDescent="0.25">
      <c r="A29" s="8"/>
      <c r="B29" s="103" t="s">
        <v>49</v>
      </c>
      <c r="C29" s="5">
        <v>59.516650497463104</v>
      </c>
      <c r="D29" s="5"/>
      <c r="E29" s="5">
        <v>0</v>
      </c>
      <c r="F29" s="5">
        <v>6.7204002913610053</v>
      </c>
      <c r="G29" s="5">
        <v>0.85075073813099966</v>
      </c>
      <c r="H29" s="5">
        <v>-1.5013518306089997</v>
      </c>
      <c r="I29" s="5">
        <v>-0.35706583281599996</v>
      </c>
      <c r="J29" s="5">
        <v>-0.74371184444799976</v>
      </c>
      <c r="K29" s="5">
        <v>471684.97721579822</v>
      </c>
      <c r="L29" s="5">
        <v>375974.68473499245</v>
      </c>
      <c r="M29" s="236">
        <v>0</v>
      </c>
      <c r="N29" s="5">
        <v>50.103796205348004</v>
      </c>
      <c r="O29" s="5">
        <v>7.1308457753470007</v>
      </c>
      <c r="P29" s="5">
        <v>0</v>
      </c>
      <c r="Q29" s="5">
        <v>2.2820085167679993</v>
      </c>
      <c r="R29" s="5">
        <v>2.7955382489191467</v>
      </c>
    </row>
    <row r="30" spans="1:18" s="100" customFormat="1" x14ac:dyDescent="0.25">
      <c r="A30" s="8"/>
      <c r="B30" s="103" t="s">
        <v>50</v>
      </c>
      <c r="C30" s="5">
        <v>62.975639739536994</v>
      </c>
      <c r="D30" s="5"/>
      <c r="E30" s="5">
        <v>0</v>
      </c>
      <c r="F30" s="5">
        <v>3.6879469202909965</v>
      </c>
      <c r="G30" s="5">
        <v>2.2961649817169976</v>
      </c>
      <c r="H30" s="5">
        <v>-2.7109971382949936</v>
      </c>
      <c r="I30" s="5">
        <v>-0.15391202195799997</v>
      </c>
      <c r="J30" s="5">
        <v>-1.982784056459999</v>
      </c>
      <c r="K30" s="5">
        <v>24841.641350601556</v>
      </c>
      <c r="L30" s="5">
        <v>21299.043548254915</v>
      </c>
      <c r="M30" s="236">
        <v>0</v>
      </c>
      <c r="N30" s="5">
        <v>40.874958348211955</v>
      </c>
      <c r="O30" s="5">
        <v>16.644525257285004</v>
      </c>
      <c r="P30" s="5">
        <v>4.9514285920000005E-2</v>
      </c>
      <c r="Q30" s="5">
        <v>5.4066418481199987</v>
      </c>
      <c r="R30" s="5">
        <v>4.9918636207320128</v>
      </c>
    </row>
    <row r="31" spans="1:18" s="100" customFormat="1" x14ac:dyDescent="0.25">
      <c r="A31" s="8"/>
      <c r="B31" s="103" t="s">
        <v>51</v>
      </c>
      <c r="C31" s="5">
        <v>62.977878595676991</v>
      </c>
      <c r="D31" s="5"/>
      <c r="E31" s="5">
        <v>4.0401387080000002E-3</v>
      </c>
      <c r="F31" s="5">
        <v>3.0515769332080001</v>
      </c>
      <c r="G31" s="5">
        <v>4.9864082748039991</v>
      </c>
      <c r="H31" s="5">
        <v>-3.4718461381939969</v>
      </c>
      <c r="I31" s="5">
        <v>-0.19305169317599999</v>
      </c>
      <c r="J31" s="5">
        <v>-2.9506532248039998</v>
      </c>
      <c r="K31" s="5">
        <v>123916.41426656583</v>
      </c>
      <c r="L31" s="5">
        <v>71314.897752035395</v>
      </c>
      <c r="M31" s="236">
        <v>0</v>
      </c>
      <c r="N31" s="5">
        <v>62.881960352740983</v>
      </c>
      <c r="O31" s="5">
        <v>7.4864650640000002E-2</v>
      </c>
      <c r="P31" s="5">
        <v>0</v>
      </c>
      <c r="Q31" s="5">
        <v>2.1053592295999998E-2</v>
      </c>
      <c r="R31" s="5">
        <v>1.8590592963185539</v>
      </c>
    </row>
    <row r="32" spans="1:18" s="100" customFormat="1" x14ac:dyDescent="0.25">
      <c r="A32" s="8"/>
      <c r="B32" s="103" t="s">
        <v>52</v>
      </c>
      <c r="C32" s="5">
        <v>345.26683377923268</v>
      </c>
      <c r="D32" s="5"/>
      <c r="E32" s="5">
        <v>0</v>
      </c>
      <c r="F32" s="5">
        <v>55.191692585386015</v>
      </c>
      <c r="G32" s="5">
        <v>28.885242021275999</v>
      </c>
      <c r="H32" s="5">
        <v>-16.640299713765025</v>
      </c>
      <c r="I32" s="5">
        <v>-3.0622849506250001</v>
      </c>
      <c r="J32" s="5">
        <v>-11.639225104896006</v>
      </c>
      <c r="K32" s="5">
        <v>751309.52868484077</v>
      </c>
      <c r="L32" s="5">
        <v>352896.50512247399</v>
      </c>
      <c r="M32" s="236">
        <v>0</v>
      </c>
      <c r="N32" s="5">
        <v>192.18710893056402</v>
      </c>
      <c r="O32" s="5">
        <v>133.10335235929099</v>
      </c>
      <c r="P32" s="5">
        <v>4.0472974190000004E-2</v>
      </c>
      <c r="Q32" s="5">
        <v>19.935899515187003</v>
      </c>
      <c r="R32" s="5">
        <v>5.1516312267407613</v>
      </c>
    </row>
    <row r="33" spans="1:18" s="100" customFormat="1" x14ac:dyDescent="0.25">
      <c r="A33" s="8"/>
      <c r="B33" s="103" t="s">
        <v>53</v>
      </c>
      <c r="C33" s="5">
        <v>129.14404277187882</v>
      </c>
      <c r="D33" s="5"/>
      <c r="E33" s="5">
        <v>0</v>
      </c>
      <c r="F33" s="5">
        <v>1.0122671283289999</v>
      </c>
      <c r="G33" s="5">
        <v>0.12216084925000002</v>
      </c>
      <c r="H33" s="5">
        <v>-1.5849756494619969</v>
      </c>
      <c r="I33" s="5">
        <v>-7.3677957901999991E-2</v>
      </c>
      <c r="J33" s="5">
        <v>-0.11791863945999999</v>
      </c>
      <c r="K33" s="5">
        <v>659677.37523057684</v>
      </c>
      <c r="L33" s="5">
        <v>288594.59527604928</v>
      </c>
      <c r="M33" s="236">
        <v>0</v>
      </c>
      <c r="N33" s="5">
        <v>108.19326055700179</v>
      </c>
      <c r="O33" s="5">
        <v>20.90875221916</v>
      </c>
      <c r="P33" s="5">
        <v>0</v>
      </c>
      <c r="Q33" s="5">
        <v>4.2029995717000015E-2</v>
      </c>
      <c r="R33" s="5">
        <v>2.0571282796704566</v>
      </c>
    </row>
    <row r="34" spans="1:18" s="100" customFormat="1" x14ac:dyDescent="0.25">
      <c r="A34" s="8"/>
      <c r="B34" s="103" t="s">
        <v>54</v>
      </c>
      <c r="C34" s="5">
        <v>330.83779527007715</v>
      </c>
      <c r="D34" s="5"/>
      <c r="E34" s="5">
        <v>0</v>
      </c>
      <c r="F34" s="5">
        <v>60.937005658612023</v>
      </c>
      <c r="G34" s="5">
        <v>13.632846980203011</v>
      </c>
      <c r="H34" s="5">
        <v>-10.916086149316989</v>
      </c>
      <c r="I34" s="5">
        <v>-3.5510830716849999</v>
      </c>
      <c r="J34" s="5">
        <v>-5.7020503444930029</v>
      </c>
      <c r="K34" s="5">
        <v>919895.76964089205</v>
      </c>
      <c r="L34" s="5">
        <v>728001.88120502885</v>
      </c>
      <c r="M34" s="236">
        <v>0</v>
      </c>
      <c r="N34" s="5">
        <v>259.298507030309</v>
      </c>
      <c r="O34" s="5">
        <v>53.481262590085002</v>
      </c>
      <c r="P34" s="5">
        <v>7.4625841400000004E-2</v>
      </c>
      <c r="Q34" s="5">
        <v>17.983399808282993</v>
      </c>
      <c r="R34" s="5">
        <v>3.4962069411571139</v>
      </c>
    </row>
    <row r="35" spans="1:18" s="100" customFormat="1" x14ac:dyDescent="0.25">
      <c r="A35" s="8"/>
      <c r="B35" s="103" t="s">
        <v>55</v>
      </c>
      <c r="C35" s="5">
        <v>201.21003099260707</v>
      </c>
      <c r="D35" s="5"/>
      <c r="E35" s="5">
        <v>0.49953850819400003</v>
      </c>
      <c r="F35" s="5">
        <v>41.004098270151971</v>
      </c>
      <c r="G35" s="5">
        <v>2.0542503074770009</v>
      </c>
      <c r="H35" s="5">
        <v>-10.521331463818006</v>
      </c>
      <c r="I35" s="5">
        <v>-3.1324212639889994</v>
      </c>
      <c r="J35" s="5">
        <v>-1.1925414430310013</v>
      </c>
      <c r="K35" s="5">
        <v>165894.07944114332</v>
      </c>
      <c r="L35" s="5">
        <v>81693.788354429751</v>
      </c>
      <c r="M35" s="236">
        <v>0</v>
      </c>
      <c r="N35" s="5">
        <v>171.39829553653203</v>
      </c>
      <c r="O35" s="5">
        <v>22.995490795327001</v>
      </c>
      <c r="P35" s="5">
        <v>0.13743479409000001</v>
      </c>
      <c r="Q35" s="5">
        <v>6.6788098666580007</v>
      </c>
      <c r="R35" s="5">
        <v>3.4336152845154277</v>
      </c>
    </row>
    <row r="36" spans="1:18" s="100" customFormat="1" x14ac:dyDescent="0.25">
      <c r="A36" s="8"/>
      <c r="B36" s="103" t="s">
        <v>56</v>
      </c>
      <c r="C36" s="5">
        <v>375.75663144880048</v>
      </c>
      <c r="D36" s="5"/>
      <c r="E36" s="5">
        <v>0</v>
      </c>
      <c r="F36" s="5">
        <v>95.779715454167075</v>
      </c>
      <c r="G36" s="5">
        <v>33.362397721421999</v>
      </c>
      <c r="H36" s="5">
        <v>-26.965804930980013</v>
      </c>
      <c r="I36" s="5">
        <v>-9.7326125099749987</v>
      </c>
      <c r="J36" s="5">
        <v>-15.347937656950009</v>
      </c>
      <c r="K36" s="5">
        <v>1085656.0303697202</v>
      </c>
      <c r="L36" s="5">
        <v>642253.49683408951</v>
      </c>
      <c r="M36" s="236">
        <v>0</v>
      </c>
      <c r="N36" s="5">
        <v>342.40981616144308</v>
      </c>
      <c r="O36" s="5">
        <v>29.512961360000002</v>
      </c>
      <c r="P36" s="5">
        <v>0</v>
      </c>
      <c r="Q36" s="5">
        <v>3.833853927357</v>
      </c>
      <c r="R36" s="5">
        <v>2.2741630907999308</v>
      </c>
    </row>
    <row r="37" spans="1:18" s="100" customFormat="1" x14ac:dyDescent="0.25">
      <c r="A37" s="8"/>
      <c r="B37" s="103" t="s">
        <v>57</v>
      </c>
      <c r="C37" s="5">
        <v>370.06410711354772</v>
      </c>
      <c r="D37" s="5"/>
      <c r="E37" s="5">
        <v>0</v>
      </c>
      <c r="F37" s="5">
        <v>61.186628453123042</v>
      </c>
      <c r="G37" s="5">
        <v>21.983663968463997</v>
      </c>
      <c r="H37" s="5">
        <v>-11.084599940578018</v>
      </c>
      <c r="I37" s="5">
        <v>-2.9356037172320004</v>
      </c>
      <c r="J37" s="5">
        <v>-6.4963111040490062</v>
      </c>
      <c r="K37" s="5">
        <v>288708.78889943392</v>
      </c>
      <c r="L37" s="5">
        <v>249423.96495589428</v>
      </c>
      <c r="M37" s="236">
        <v>0</v>
      </c>
      <c r="N37" s="5">
        <v>237.77731804735603</v>
      </c>
      <c r="O37" s="5">
        <v>97.333343071678001</v>
      </c>
      <c r="P37" s="5">
        <v>3.7193201280700001</v>
      </c>
      <c r="Q37" s="5">
        <v>31.234125866445037</v>
      </c>
      <c r="R37" s="5">
        <v>4.7575059963796802</v>
      </c>
    </row>
    <row r="38" spans="1:18" s="100" customFormat="1" x14ac:dyDescent="0.25">
      <c r="A38" s="8"/>
      <c r="B38" s="103" t="s">
        <v>58</v>
      </c>
      <c r="C38" s="5">
        <v>170.69440414536709</v>
      </c>
      <c r="D38" s="5"/>
      <c r="E38" s="5">
        <v>0</v>
      </c>
      <c r="F38" s="5">
        <v>15.42560083008301</v>
      </c>
      <c r="G38" s="5">
        <v>0.8755571393449999</v>
      </c>
      <c r="H38" s="5">
        <v>-13.893688341621003</v>
      </c>
      <c r="I38" s="5">
        <v>-0.40458216192099988</v>
      </c>
      <c r="J38" s="5">
        <v>-0.4892472999889998</v>
      </c>
      <c r="K38" s="5">
        <v>143218.1439184357</v>
      </c>
      <c r="L38" s="5">
        <v>110024.04784047288</v>
      </c>
      <c r="M38" s="236">
        <v>0</v>
      </c>
      <c r="N38" s="5">
        <v>133.82723585885302</v>
      </c>
      <c r="O38" s="5">
        <v>31.633232742238</v>
      </c>
      <c r="P38" s="5">
        <v>1.1257242589999999E-2</v>
      </c>
      <c r="Q38" s="5">
        <v>5.2226783016860008</v>
      </c>
      <c r="R38" s="5">
        <v>3.5243112330684609</v>
      </c>
    </row>
    <row r="39" spans="1:18" s="100" customFormat="1" x14ac:dyDescent="0.25">
      <c r="A39" s="8"/>
      <c r="B39" s="103" t="s">
        <v>59</v>
      </c>
      <c r="C39" s="5">
        <v>178.11905376916596</v>
      </c>
      <c r="D39" s="5"/>
      <c r="E39" s="5">
        <v>0</v>
      </c>
      <c r="F39" s="5">
        <v>12.961940450970992</v>
      </c>
      <c r="G39" s="5">
        <v>12.379495349749996</v>
      </c>
      <c r="H39" s="5">
        <v>-4.8249403232040295</v>
      </c>
      <c r="I39" s="5">
        <v>-0.87804387210800006</v>
      </c>
      <c r="J39" s="5">
        <v>-3.3642326593720009</v>
      </c>
      <c r="K39" s="5">
        <v>194502.36416627871</v>
      </c>
      <c r="L39" s="5">
        <v>158817.79020512823</v>
      </c>
      <c r="M39" s="236">
        <v>0</v>
      </c>
      <c r="N39" s="5">
        <v>167.755519216132</v>
      </c>
      <c r="O39" s="5">
        <v>8.1832298585750003</v>
      </c>
      <c r="P39" s="5">
        <v>0</v>
      </c>
      <c r="Q39" s="5">
        <v>2.1803046944580005</v>
      </c>
      <c r="R39" s="5">
        <v>2.0892626016918854</v>
      </c>
    </row>
    <row r="40" spans="1:18" s="100" customFormat="1" x14ac:dyDescent="0.25">
      <c r="A40" s="8"/>
      <c r="B40" s="103" t="s">
        <v>60</v>
      </c>
      <c r="C40" s="5">
        <v>234.15713184160734</v>
      </c>
      <c r="D40" s="5"/>
      <c r="E40" s="5">
        <v>0</v>
      </c>
      <c r="F40" s="5">
        <v>51.106635339330978</v>
      </c>
      <c r="G40" s="5">
        <v>4.6687414030479992</v>
      </c>
      <c r="H40" s="5">
        <v>-7.0440576996660083</v>
      </c>
      <c r="I40" s="5">
        <v>-3.3625293781260002</v>
      </c>
      <c r="J40" s="5">
        <v>-2.549815998358997</v>
      </c>
      <c r="K40" s="5">
        <v>236239.27700963698</v>
      </c>
      <c r="L40" s="5">
        <v>194144.85241881775</v>
      </c>
      <c r="M40" s="236">
        <v>0</v>
      </c>
      <c r="N40" s="5">
        <v>190.60311480400603</v>
      </c>
      <c r="O40" s="5">
        <v>29.470069009223</v>
      </c>
      <c r="P40" s="5">
        <v>0.46861898717000006</v>
      </c>
      <c r="Q40" s="5">
        <v>13.615329041208</v>
      </c>
      <c r="R40" s="5">
        <v>3.3157558584788123</v>
      </c>
    </row>
    <row r="41" spans="1:18" s="100" customFormat="1" x14ac:dyDescent="0.25">
      <c r="A41" s="8"/>
      <c r="B41" s="103" t="s">
        <v>61</v>
      </c>
      <c r="C41" s="5">
        <v>174.68267152476434</v>
      </c>
      <c r="D41" s="5"/>
      <c r="E41" s="5">
        <v>1.0665738609999998E-2</v>
      </c>
      <c r="F41" s="5">
        <v>9.6326644875399978</v>
      </c>
      <c r="G41" s="5">
        <v>2.9427334673210006</v>
      </c>
      <c r="H41" s="5">
        <v>-2.3869423695440104</v>
      </c>
      <c r="I41" s="5">
        <v>-0.20636861414200003</v>
      </c>
      <c r="J41" s="5">
        <v>-1.193537288283</v>
      </c>
      <c r="K41" s="5">
        <v>361344.0065472413</v>
      </c>
      <c r="L41" s="5">
        <v>291350.94145653187</v>
      </c>
      <c r="M41" s="236">
        <v>0</v>
      </c>
      <c r="N41" s="5">
        <v>140.64178766117803</v>
      </c>
      <c r="O41" s="5">
        <v>32.739617856849001</v>
      </c>
      <c r="P41" s="5">
        <v>0</v>
      </c>
      <c r="Q41" s="5">
        <v>1.3012660067379989</v>
      </c>
      <c r="R41" s="5">
        <v>2.6162358333498812</v>
      </c>
    </row>
    <row r="42" spans="1:18" s="100" customFormat="1" x14ac:dyDescent="0.25">
      <c r="A42" s="8"/>
      <c r="B42" s="103" t="s">
        <v>62</v>
      </c>
      <c r="C42" s="5">
        <v>119.22961347511001</v>
      </c>
      <c r="D42" s="5"/>
      <c r="E42" s="5">
        <v>0</v>
      </c>
      <c r="F42" s="5">
        <v>41.283225770743996</v>
      </c>
      <c r="G42" s="5">
        <v>0.71623749347400001</v>
      </c>
      <c r="H42" s="5">
        <v>-3.5097398127409991</v>
      </c>
      <c r="I42" s="5">
        <v>-2.6888910724289996</v>
      </c>
      <c r="J42" s="5">
        <v>-0.28126487253899995</v>
      </c>
      <c r="K42" s="5">
        <v>81594.346971827646</v>
      </c>
      <c r="L42" s="5">
        <v>63259.199657132704</v>
      </c>
      <c r="M42" s="236">
        <v>0</v>
      </c>
      <c r="N42" s="5">
        <v>92.533603679758031</v>
      </c>
      <c r="O42" s="5">
        <v>26.028186058260001</v>
      </c>
      <c r="P42" s="5">
        <v>3.87340976E-3</v>
      </c>
      <c r="Q42" s="5">
        <v>0.66395032733199999</v>
      </c>
      <c r="R42" s="5">
        <v>2.8514477945472003</v>
      </c>
    </row>
    <row r="43" spans="1:18" s="100" customFormat="1" x14ac:dyDescent="0.25">
      <c r="A43" s="8"/>
      <c r="B43" s="103" t="s">
        <v>63</v>
      </c>
      <c r="C43" s="5">
        <v>69.601203085850955</v>
      </c>
      <c r="D43" s="5"/>
      <c r="E43" s="5">
        <v>0</v>
      </c>
      <c r="F43" s="5">
        <v>11.626164521618012</v>
      </c>
      <c r="G43" s="5">
        <v>1.3049541827410005</v>
      </c>
      <c r="H43" s="5">
        <v>-2.1753795379669993</v>
      </c>
      <c r="I43" s="5">
        <v>-0.545897888971</v>
      </c>
      <c r="J43" s="5">
        <v>-0.99160103230000052</v>
      </c>
      <c r="K43" s="5">
        <v>91643.106162794546</v>
      </c>
      <c r="L43" s="5">
        <v>75569.677821664096</v>
      </c>
      <c r="M43" s="236">
        <v>0</v>
      </c>
      <c r="N43" s="5">
        <v>57.423120875744011</v>
      </c>
      <c r="O43" s="5">
        <v>7.9053808397929988</v>
      </c>
      <c r="P43" s="5">
        <v>1.3019681070000001E-2</v>
      </c>
      <c r="Q43" s="5">
        <v>4.2596816892439904</v>
      </c>
      <c r="R43" s="5">
        <v>3.6221226152427004</v>
      </c>
    </row>
    <row r="44" spans="1:18" s="100" customFormat="1" x14ac:dyDescent="0.25">
      <c r="A44" s="8"/>
      <c r="B44" s="103" t="s">
        <v>64</v>
      </c>
      <c r="C44" s="5">
        <v>48.973600413523975</v>
      </c>
      <c r="D44" s="5"/>
      <c r="E44" s="5">
        <v>0</v>
      </c>
      <c r="F44" s="5">
        <v>6.7572197383319983</v>
      </c>
      <c r="G44" s="5">
        <v>0.87974437572799968</v>
      </c>
      <c r="H44" s="5">
        <v>-0.90436970089800039</v>
      </c>
      <c r="I44" s="5">
        <v>-0.55670030049499997</v>
      </c>
      <c r="J44" s="5">
        <v>-0.12334102984799999</v>
      </c>
      <c r="K44" s="5">
        <v>22946.931173037628</v>
      </c>
      <c r="L44" s="5">
        <v>18211.861288459939</v>
      </c>
      <c r="M44" s="236">
        <v>0</v>
      </c>
      <c r="N44" s="5">
        <v>37.855702060253016</v>
      </c>
      <c r="O44" s="5">
        <v>7.8969425237659996</v>
      </c>
      <c r="P44" s="5">
        <v>2.3837417119999999E-2</v>
      </c>
      <c r="Q44" s="5">
        <v>3.1971184123850009</v>
      </c>
      <c r="R44" s="5">
        <v>3.8168758627116852</v>
      </c>
    </row>
    <row r="45" spans="1:18" s="100" customFormat="1" x14ac:dyDescent="0.25">
      <c r="A45" s="8"/>
      <c r="B45" s="103" t="s">
        <v>65</v>
      </c>
      <c r="C45" s="5">
        <v>61.184813591839962</v>
      </c>
      <c r="D45" s="5"/>
      <c r="E45" s="5">
        <v>0</v>
      </c>
      <c r="F45" s="5">
        <v>10.888087775479995</v>
      </c>
      <c r="G45" s="5">
        <v>1.578239122808001</v>
      </c>
      <c r="H45" s="5">
        <v>-1.5407407181360002</v>
      </c>
      <c r="I45" s="5">
        <v>-0.41637083235199995</v>
      </c>
      <c r="J45" s="5">
        <v>-0.8191451747490005</v>
      </c>
      <c r="K45" s="5">
        <v>34404.662999478125</v>
      </c>
      <c r="L45" s="5">
        <v>29017.500625315759</v>
      </c>
      <c r="M45" s="236">
        <v>0</v>
      </c>
      <c r="N45" s="5">
        <v>40.620390238592996</v>
      </c>
      <c r="O45" s="5">
        <v>14.296996690479</v>
      </c>
      <c r="P45" s="5">
        <v>0.10281111917999999</v>
      </c>
      <c r="Q45" s="5">
        <v>6.1646155435880035</v>
      </c>
      <c r="R45" s="5">
        <v>5.0863840017898658</v>
      </c>
    </row>
    <row r="46" spans="1:18" s="100" customFormat="1" x14ac:dyDescent="0.25">
      <c r="A46" s="8"/>
      <c r="B46" s="103"/>
      <c r="C46" s="5"/>
      <c r="D46" s="5"/>
      <c r="E46" s="5"/>
      <c r="F46" s="5"/>
      <c r="G46" s="5"/>
      <c r="H46" s="5"/>
      <c r="I46" s="5"/>
      <c r="J46" s="5"/>
      <c r="K46" s="5"/>
      <c r="L46" s="5"/>
      <c r="M46" s="236"/>
      <c r="N46" s="5"/>
      <c r="O46" s="5"/>
      <c r="P46" s="5"/>
      <c r="Q46" s="5"/>
      <c r="R46" s="5"/>
    </row>
    <row r="47" spans="1:18" s="100" customFormat="1" x14ac:dyDescent="0.25">
      <c r="A47" s="8"/>
      <c r="B47" s="102" t="s">
        <v>66</v>
      </c>
      <c r="C47" s="5">
        <v>1970.749527342663</v>
      </c>
      <c r="D47" s="5"/>
      <c r="E47" s="5">
        <v>2.3532216176122001</v>
      </c>
      <c r="F47" s="5">
        <v>354.71991804429092</v>
      </c>
      <c r="G47" s="5">
        <v>3.0857121334929993</v>
      </c>
      <c r="H47" s="5">
        <v>-36.871733795543001</v>
      </c>
      <c r="I47" s="5">
        <v>-23.726376898387986</v>
      </c>
      <c r="J47" s="5">
        <v>-0.65481671201199965</v>
      </c>
      <c r="K47" s="5">
        <v>4556717.2813781798</v>
      </c>
      <c r="L47" s="5">
        <v>2612442.038024189</v>
      </c>
      <c r="M47" s="191">
        <v>0.217</v>
      </c>
      <c r="N47" s="5">
        <v>1082.1649526541601</v>
      </c>
      <c r="O47" s="5">
        <v>458.1276273617529</v>
      </c>
      <c r="P47" s="5">
        <v>406.30779281359082</v>
      </c>
      <c r="Q47" s="5">
        <v>24.149154513157001</v>
      </c>
      <c r="R47" s="5">
        <v>6.1991599123096535</v>
      </c>
    </row>
    <row r="48" spans="1:18" s="100" customFormat="1" x14ac:dyDescent="0.25">
      <c r="A48" s="8"/>
      <c r="B48" s="103" t="s">
        <v>67</v>
      </c>
      <c r="C48" s="5">
        <v>1407.1167612137885</v>
      </c>
      <c r="D48" s="5"/>
      <c r="E48" s="5">
        <v>2.3273545972000003</v>
      </c>
      <c r="F48" s="5">
        <v>316.287240498291</v>
      </c>
      <c r="G48" s="5">
        <v>1.5689282333209995</v>
      </c>
      <c r="H48" s="5">
        <v>-30.84886815033801</v>
      </c>
      <c r="I48" s="5">
        <v>-21.270127865003001</v>
      </c>
      <c r="J48" s="5">
        <v>-0.26980500399999985</v>
      </c>
      <c r="K48" s="5">
        <v>1930785.1753633399</v>
      </c>
      <c r="L48" s="5">
        <v>720056.18480680499</v>
      </c>
      <c r="M48" s="191">
        <v>0.3</v>
      </c>
      <c r="N48" s="5">
        <v>631.39668827001617</v>
      </c>
      <c r="O48" s="5">
        <v>367.13523071859294</v>
      </c>
      <c r="P48" s="5">
        <v>386.10053524628086</v>
      </c>
      <c r="Q48" s="5">
        <v>22.484306978898999</v>
      </c>
      <c r="R48" s="5">
        <v>7.2564642200193461</v>
      </c>
    </row>
    <row r="49" spans="1:18" s="100" customFormat="1" x14ac:dyDescent="0.25">
      <c r="A49" s="8"/>
      <c r="B49" s="103" t="s">
        <v>68</v>
      </c>
      <c r="C49" s="5">
        <v>959.8043094360919</v>
      </c>
      <c r="D49" s="5"/>
      <c r="E49" s="5">
        <v>0</v>
      </c>
      <c r="F49" s="5">
        <v>85.894532060532995</v>
      </c>
      <c r="G49" s="5">
        <v>1.5095279405689992</v>
      </c>
      <c r="H49" s="5">
        <v>-15.362103150978003</v>
      </c>
      <c r="I49" s="5">
        <v>-6.9411757774470004</v>
      </c>
      <c r="J49" s="5">
        <v>-0.21827019270899994</v>
      </c>
      <c r="K49" s="5">
        <v>1508320.7034070501</v>
      </c>
      <c r="L49" s="5">
        <v>438118.40710305521</v>
      </c>
      <c r="M49" s="191">
        <v>0.44600000000000001</v>
      </c>
      <c r="N49" s="5">
        <v>265.07446745202003</v>
      </c>
      <c r="O49" s="5">
        <v>310.10417064795291</v>
      </c>
      <c r="P49" s="5">
        <v>381.72479161628087</v>
      </c>
      <c r="Q49" s="5">
        <v>2.9008797198379987</v>
      </c>
      <c r="R49" s="5">
        <v>8.6798161089937285</v>
      </c>
    </row>
    <row r="50" spans="1:18" s="100" customFormat="1" x14ac:dyDescent="0.25">
      <c r="A50" s="8"/>
      <c r="B50" s="103" t="s">
        <v>69</v>
      </c>
      <c r="C50" s="5">
        <v>474.72144143346202</v>
      </c>
      <c r="D50" s="5"/>
      <c r="E50" s="5">
        <v>2.5867020412200001E-2</v>
      </c>
      <c r="F50" s="5">
        <v>37.248096853809997</v>
      </c>
      <c r="G50" s="5">
        <v>6.7531739008000011E-2</v>
      </c>
      <c r="H50" s="5">
        <v>-5.1794421754809941</v>
      </c>
      <c r="I50" s="5">
        <v>-2.3895481757260004</v>
      </c>
      <c r="J50" s="5">
        <v>-6.6005946847999986E-2</v>
      </c>
      <c r="K50" s="5">
        <v>1889756.8927857752</v>
      </c>
      <c r="L50" s="5">
        <v>1261782.5781662534</v>
      </c>
      <c r="M50" s="236">
        <v>0</v>
      </c>
      <c r="N50" s="5">
        <v>384.37420702851989</v>
      </c>
      <c r="O50" s="5">
        <v>88.773780478679996</v>
      </c>
      <c r="P50" s="5">
        <v>0</v>
      </c>
      <c r="Q50" s="5">
        <v>1.5734539262620006</v>
      </c>
      <c r="R50" s="5">
        <v>3.3972249253484783</v>
      </c>
    </row>
    <row r="51" spans="1:18" s="100" customFormat="1" x14ac:dyDescent="0.25">
      <c r="A51" s="8"/>
      <c r="B51" s="103" t="s">
        <v>70</v>
      </c>
      <c r="C51" s="5">
        <v>88.911324695409988</v>
      </c>
      <c r="D51" s="5"/>
      <c r="E51" s="5">
        <v>0</v>
      </c>
      <c r="F51" s="5">
        <v>1.18458069219</v>
      </c>
      <c r="G51" s="5">
        <v>1.4492521611640004</v>
      </c>
      <c r="H51" s="5">
        <v>-0.84342346972399984</v>
      </c>
      <c r="I51" s="5">
        <v>-6.6700857658999996E-2</v>
      </c>
      <c r="J51" s="5">
        <v>-0.31900576116400003</v>
      </c>
      <c r="K51" s="5">
        <v>736175.21322906297</v>
      </c>
      <c r="L51" s="5">
        <v>630603.27505113056</v>
      </c>
      <c r="M51" s="236">
        <v>0</v>
      </c>
      <c r="N51" s="5">
        <v>66.394057355624</v>
      </c>
      <c r="O51" s="5">
        <v>2.2186161644799998</v>
      </c>
      <c r="P51" s="5">
        <v>20.207257567310002</v>
      </c>
      <c r="Q51" s="5">
        <v>9.1393607996000006E-2</v>
      </c>
      <c r="R51" s="5">
        <v>4.4264723743755416</v>
      </c>
    </row>
    <row r="52" spans="1:18" s="100" customFormat="1" x14ac:dyDescent="0.25">
      <c r="A52" s="8"/>
      <c r="B52" s="103"/>
      <c r="C52" s="5"/>
      <c r="D52" s="5"/>
      <c r="E52" s="5"/>
      <c r="F52" s="5"/>
      <c r="G52" s="5"/>
      <c r="H52" s="5"/>
      <c r="I52" s="5"/>
      <c r="J52" s="5"/>
      <c r="K52" s="5"/>
      <c r="L52" s="5"/>
      <c r="M52" s="236"/>
      <c r="N52" s="5"/>
      <c r="O52" s="5"/>
      <c r="P52" s="5"/>
      <c r="Q52" s="5"/>
      <c r="R52" s="5"/>
    </row>
    <row r="53" spans="1:18" s="100" customFormat="1" x14ac:dyDescent="0.25">
      <c r="A53" s="8"/>
      <c r="B53" s="102" t="s">
        <v>71</v>
      </c>
      <c r="C53" s="5">
        <v>183.88559124048604</v>
      </c>
      <c r="D53" s="5"/>
      <c r="E53" s="5">
        <v>0</v>
      </c>
      <c r="F53" s="5">
        <v>58.638918143204002</v>
      </c>
      <c r="G53" s="5">
        <v>1.2302199500450004</v>
      </c>
      <c r="H53" s="5">
        <v>-10.617428263435043</v>
      </c>
      <c r="I53" s="5">
        <v>-9.0055389233700112</v>
      </c>
      <c r="J53" s="5">
        <v>-0.94031272089600015</v>
      </c>
      <c r="K53" s="5">
        <v>87710.443809284188</v>
      </c>
      <c r="L53" s="5">
        <v>53954.110253345789</v>
      </c>
      <c r="M53" s="236">
        <v>0</v>
      </c>
      <c r="N53" s="5">
        <v>106.94771298138001</v>
      </c>
      <c r="O53" s="5">
        <v>62.452145981598008</v>
      </c>
      <c r="P53" s="5">
        <v>9.6714249796200011</v>
      </c>
      <c r="Q53" s="5">
        <v>4.8143072978880026</v>
      </c>
      <c r="R53" s="5">
        <v>5.1138700720281269</v>
      </c>
    </row>
    <row r="54" spans="1:18" s="100" customFormat="1" x14ac:dyDescent="0.25">
      <c r="A54" s="8"/>
      <c r="B54" s="102"/>
      <c r="C54" s="5"/>
      <c r="D54" s="5"/>
      <c r="E54" s="5"/>
      <c r="F54" s="5"/>
      <c r="G54" s="5"/>
      <c r="H54" s="5"/>
      <c r="I54" s="5"/>
      <c r="J54" s="5"/>
      <c r="K54" s="5"/>
      <c r="L54" s="5"/>
      <c r="M54" s="236"/>
      <c r="N54" s="5"/>
      <c r="O54" s="5"/>
      <c r="P54" s="5"/>
      <c r="Q54" s="5"/>
      <c r="R54" s="5"/>
    </row>
    <row r="55" spans="1:18" s="100" customFormat="1" x14ac:dyDescent="0.25">
      <c r="A55" s="8"/>
      <c r="B55" s="102" t="s">
        <v>72</v>
      </c>
      <c r="C55" s="5">
        <v>1754.7656748339375</v>
      </c>
      <c r="D55" s="5"/>
      <c r="E55" s="5">
        <v>0</v>
      </c>
      <c r="F55" s="5">
        <v>243.63908366156963</v>
      </c>
      <c r="G55" s="5">
        <v>85.143302024414552</v>
      </c>
      <c r="H55" s="5">
        <v>-94.488499838861927</v>
      </c>
      <c r="I55" s="5">
        <v>-15.797836342048997</v>
      </c>
      <c r="J55" s="5">
        <v>-61.628697527012186</v>
      </c>
      <c r="K55" s="5">
        <v>1890885.7354146787</v>
      </c>
      <c r="L55" s="5">
        <v>1631383.0273017813</v>
      </c>
      <c r="M55" s="236">
        <v>0</v>
      </c>
      <c r="N55" s="5">
        <v>1146.9073164328224</v>
      </c>
      <c r="O55" s="5">
        <v>220.37440169392994</v>
      </c>
      <c r="P55" s="5">
        <v>179.18156302924601</v>
      </c>
      <c r="Q55" s="5">
        <v>208.30239367798242</v>
      </c>
      <c r="R55" s="5">
        <v>5.9676679836106326</v>
      </c>
    </row>
    <row r="56" spans="1:18" s="100" customFormat="1" x14ac:dyDescent="0.25">
      <c r="A56" s="8"/>
      <c r="B56" s="103" t="s">
        <v>73</v>
      </c>
      <c r="C56" s="5">
        <v>869.22794000674821</v>
      </c>
      <c r="D56" s="5"/>
      <c r="E56" s="5">
        <v>0</v>
      </c>
      <c r="F56" s="5">
        <v>119.52901289161687</v>
      </c>
      <c r="G56" s="5">
        <v>43.544686929000939</v>
      </c>
      <c r="H56" s="5">
        <v>-51.162967401700264</v>
      </c>
      <c r="I56" s="5">
        <v>-8.3297410604269935</v>
      </c>
      <c r="J56" s="5">
        <v>-32.40474066280607</v>
      </c>
      <c r="K56" s="5">
        <v>1080245.5676666801</v>
      </c>
      <c r="L56" s="5">
        <v>928824.78998707596</v>
      </c>
      <c r="M56" s="236">
        <v>0</v>
      </c>
      <c r="N56" s="5">
        <v>585.21287183590505</v>
      </c>
      <c r="O56" s="5">
        <v>134.004372736992</v>
      </c>
      <c r="P56" s="5">
        <v>52.649285508360002</v>
      </c>
      <c r="Q56" s="5">
        <v>97.361409925498492</v>
      </c>
      <c r="R56" s="5">
        <v>5.3708201878736412</v>
      </c>
    </row>
    <row r="57" spans="1:18" s="100" customFormat="1" x14ac:dyDescent="0.25">
      <c r="A57" s="8"/>
      <c r="B57" s="103" t="s">
        <v>74</v>
      </c>
      <c r="C57" s="5">
        <v>445.55785082202783</v>
      </c>
      <c r="D57" s="5"/>
      <c r="E57" s="5">
        <v>0</v>
      </c>
      <c r="F57" s="5">
        <v>45.439262213332988</v>
      </c>
      <c r="G57" s="5">
        <v>11.381011355311996</v>
      </c>
      <c r="H57" s="5">
        <v>-14.799002279847977</v>
      </c>
      <c r="I57" s="5">
        <v>-3.1693203596670028</v>
      </c>
      <c r="J57" s="5">
        <v>-7.5902409404019888</v>
      </c>
      <c r="K57" s="5">
        <v>350776.39270142245</v>
      </c>
      <c r="L57" s="5">
        <v>301431.70092356671</v>
      </c>
      <c r="M57" s="236">
        <v>0</v>
      </c>
      <c r="N57" s="5">
        <v>263.86569509963005</v>
      </c>
      <c r="O57" s="5">
        <v>32.256235283255002</v>
      </c>
      <c r="P57" s="5">
        <v>118.20488090948001</v>
      </c>
      <c r="Q57" s="5">
        <v>31.231039529663004</v>
      </c>
      <c r="R57" s="5">
        <v>7.0086478248064603</v>
      </c>
    </row>
    <row r="58" spans="1:18" s="100" customFormat="1" x14ac:dyDescent="0.25">
      <c r="A58" s="8"/>
      <c r="B58" s="103" t="s">
        <v>75</v>
      </c>
      <c r="C58" s="5">
        <v>439.97988400520052</v>
      </c>
      <c r="D58" s="5"/>
      <c r="E58" s="5">
        <v>0</v>
      </c>
      <c r="F58" s="5">
        <v>78.670808556619122</v>
      </c>
      <c r="G58" s="5">
        <v>30.217603740101946</v>
      </c>
      <c r="H58" s="5">
        <v>-28.526530157313925</v>
      </c>
      <c r="I58" s="5">
        <v>-4.2987749219549984</v>
      </c>
      <c r="J58" s="5">
        <v>-21.633715923804008</v>
      </c>
      <c r="K58" s="5">
        <v>459863.77504657611</v>
      </c>
      <c r="L58" s="5">
        <v>401126.53639113868</v>
      </c>
      <c r="M58" s="236">
        <v>0</v>
      </c>
      <c r="N58" s="5">
        <v>297.82874949728705</v>
      </c>
      <c r="O58" s="5">
        <v>54.113793673683006</v>
      </c>
      <c r="P58" s="5">
        <v>8.3273966114059981</v>
      </c>
      <c r="Q58" s="5">
        <v>79.70994422282088</v>
      </c>
      <c r="R58" s="5">
        <v>6.0926283310999727</v>
      </c>
    </row>
    <row r="59" spans="1:18" s="100" customFormat="1" x14ac:dyDescent="0.25">
      <c r="A59" s="8"/>
      <c r="B59" s="103"/>
      <c r="C59" s="5"/>
      <c r="D59" s="5"/>
      <c r="E59" s="5"/>
      <c r="F59" s="5"/>
      <c r="G59" s="5"/>
      <c r="H59" s="5"/>
      <c r="I59" s="5"/>
      <c r="J59" s="5"/>
      <c r="K59" s="5"/>
      <c r="L59" s="5"/>
      <c r="M59" s="236"/>
      <c r="N59" s="5"/>
      <c r="O59" s="5"/>
      <c r="P59" s="5"/>
      <c r="Q59" s="5"/>
      <c r="R59" s="5"/>
    </row>
    <row r="60" spans="1:18" s="100" customFormat="1" x14ac:dyDescent="0.25">
      <c r="A60" s="8"/>
      <c r="B60" s="102" t="s">
        <v>76</v>
      </c>
      <c r="C60" s="5">
        <v>4904.1673348758904</v>
      </c>
      <c r="D60" s="5"/>
      <c r="E60" s="5">
        <v>1.3990578509199998</v>
      </c>
      <c r="F60" s="5">
        <v>593.16457310702424</v>
      </c>
      <c r="G60" s="5">
        <v>180.50221103917107</v>
      </c>
      <c r="H60" s="5">
        <v>-227.67236397494676</v>
      </c>
      <c r="I60" s="5">
        <v>-37.86343876283501</v>
      </c>
      <c r="J60" s="5">
        <v>-131.37698882182883</v>
      </c>
      <c r="K60" s="5">
        <v>10361418.305377135</v>
      </c>
      <c r="L60" s="5">
        <v>7832619.2870560884</v>
      </c>
      <c r="M60" s="236">
        <v>0</v>
      </c>
      <c r="N60" s="5">
        <v>3881.8142555339909</v>
      </c>
      <c r="O60" s="5">
        <v>526.7431951375271</v>
      </c>
      <c r="P60" s="5">
        <v>10.785987244620003</v>
      </c>
      <c r="Q60" s="5">
        <v>484.82389695962149</v>
      </c>
      <c r="R60" s="5">
        <v>3.8182355317387255</v>
      </c>
    </row>
    <row r="61" spans="1:18" s="100" customFormat="1" x14ac:dyDescent="0.25">
      <c r="A61" s="8"/>
      <c r="B61" s="102"/>
      <c r="C61" s="5"/>
      <c r="D61" s="5"/>
      <c r="E61" s="5"/>
      <c r="F61" s="5"/>
      <c r="G61" s="5"/>
      <c r="H61" s="5"/>
      <c r="I61" s="5"/>
      <c r="J61" s="5"/>
      <c r="K61" s="5"/>
      <c r="L61" s="5"/>
      <c r="M61" s="236"/>
      <c r="N61" s="5"/>
      <c r="O61" s="5"/>
      <c r="P61" s="5"/>
      <c r="Q61" s="5"/>
      <c r="R61" s="5"/>
    </row>
    <row r="62" spans="1:18" s="100" customFormat="1" x14ac:dyDescent="0.25">
      <c r="A62" s="8"/>
      <c r="B62" s="102" t="s">
        <v>77</v>
      </c>
      <c r="C62" s="5">
        <v>1471.9352388325569</v>
      </c>
      <c r="D62" s="5"/>
      <c r="E62" s="5">
        <v>24.259242762294896</v>
      </c>
      <c r="F62" s="5">
        <v>211.57249546006838</v>
      </c>
      <c r="G62" s="5">
        <v>61.861891325391234</v>
      </c>
      <c r="H62" s="5">
        <v>-56.506716487103624</v>
      </c>
      <c r="I62" s="5">
        <v>-11.859317408535006</v>
      </c>
      <c r="J62" s="5">
        <v>-30.261287423641129</v>
      </c>
      <c r="K62" s="5">
        <v>705949.21250282822</v>
      </c>
      <c r="L62" s="5">
        <v>465569.26802183018</v>
      </c>
      <c r="M62" s="236">
        <v>0</v>
      </c>
      <c r="N62" s="5">
        <v>1056.4507572916548</v>
      </c>
      <c r="O62" s="5">
        <v>290.48206596427207</v>
      </c>
      <c r="P62" s="5">
        <v>30.698115746939997</v>
      </c>
      <c r="Q62" s="5">
        <v>94.304299829691516</v>
      </c>
      <c r="R62" s="5">
        <v>4.7311239000479457</v>
      </c>
    </row>
    <row r="63" spans="1:18" s="100" customFormat="1" x14ac:dyDescent="0.25">
      <c r="A63" s="8"/>
      <c r="B63" s="103" t="s">
        <v>78</v>
      </c>
      <c r="C63" s="5">
        <v>934.72794494901279</v>
      </c>
      <c r="D63" s="5"/>
      <c r="E63" s="5">
        <v>0</v>
      </c>
      <c r="F63" s="5">
        <v>164.30661044958447</v>
      </c>
      <c r="G63" s="5">
        <v>41.755796001334161</v>
      </c>
      <c r="H63" s="5">
        <v>-37.049131787998917</v>
      </c>
      <c r="I63" s="5">
        <v>-9.0992968478100096</v>
      </c>
      <c r="J63" s="5">
        <v>-17.681228601580063</v>
      </c>
      <c r="K63" s="5">
        <v>359140.35156658932</v>
      </c>
      <c r="L63" s="5">
        <v>218364.34763338513</v>
      </c>
      <c r="M63" s="236">
        <v>0</v>
      </c>
      <c r="N63" s="5">
        <v>718.40015964926772</v>
      </c>
      <c r="O63" s="5">
        <v>140.82826850707104</v>
      </c>
      <c r="P63" s="5">
        <v>7.4665014114700012</v>
      </c>
      <c r="Q63" s="5">
        <v>68.033015381204549</v>
      </c>
      <c r="R63" s="5">
        <v>4.5064525309178256</v>
      </c>
    </row>
    <row r="64" spans="1:18" s="100" customFormat="1" x14ac:dyDescent="0.25">
      <c r="A64" s="8"/>
      <c r="B64" s="103" t="s">
        <v>79</v>
      </c>
      <c r="C64" s="5">
        <v>80.768078306570018</v>
      </c>
      <c r="D64" s="5"/>
      <c r="E64" s="5">
        <v>0</v>
      </c>
      <c r="F64" s="5">
        <v>6.8066190198129961</v>
      </c>
      <c r="G64" s="5">
        <v>0.82356140852900006</v>
      </c>
      <c r="H64" s="5">
        <v>-1.4909627638630034</v>
      </c>
      <c r="I64" s="5">
        <v>-0.37088050889100016</v>
      </c>
      <c r="J64" s="5">
        <v>-0.49651195002899989</v>
      </c>
      <c r="K64" s="5">
        <v>95513.972797437687</v>
      </c>
      <c r="L64" s="5">
        <v>73803.896620503467</v>
      </c>
      <c r="M64" s="236">
        <v>0</v>
      </c>
      <c r="N64" s="5">
        <v>32.17900085163101</v>
      </c>
      <c r="O64" s="5">
        <v>36.266018263195996</v>
      </c>
      <c r="P64" s="5">
        <v>9.5921372399999996</v>
      </c>
      <c r="Q64" s="5">
        <v>2.7309219517430003</v>
      </c>
      <c r="R64" s="5">
        <v>5.1132939407416611</v>
      </c>
    </row>
    <row r="65" spans="1:18" s="100" customFormat="1" x14ac:dyDescent="0.25">
      <c r="A65" s="8"/>
      <c r="B65" s="103" t="s">
        <v>80</v>
      </c>
      <c r="C65" s="5">
        <v>31.723563309456988</v>
      </c>
      <c r="D65" s="5"/>
      <c r="E65" s="5">
        <v>0</v>
      </c>
      <c r="F65" s="5">
        <v>1.2665260650399999</v>
      </c>
      <c r="G65" s="5">
        <v>0.539067273929</v>
      </c>
      <c r="H65" s="5">
        <v>-0.92490328030500013</v>
      </c>
      <c r="I65" s="5">
        <v>-5.2021313990000005E-2</v>
      </c>
      <c r="J65" s="5">
        <v>-0.5331236151490002</v>
      </c>
      <c r="K65" s="5">
        <v>6603.3747886229648</v>
      </c>
      <c r="L65" s="5">
        <v>3784.1221317866425</v>
      </c>
      <c r="M65" s="236">
        <v>0</v>
      </c>
      <c r="N65" s="5">
        <v>4.8973116092450004</v>
      </c>
      <c r="O65" s="5">
        <v>26.314072420000002</v>
      </c>
      <c r="P65" s="5">
        <v>0</v>
      </c>
      <c r="Q65" s="5">
        <v>0.51217928021199999</v>
      </c>
      <c r="R65" s="5">
        <v>8.7680860092919204</v>
      </c>
    </row>
    <row r="66" spans="1:18" s="100" customFormat="1" x14ac:dyDescent="0.25">
      <c r="A66" s="8"/>
      <c r="B66" s="103" t="s">
        <v>81</v>
      </c>
      <c r="C66" s="5">
        <v>379.81271865267098</v>
      </c>
      <c r="D66" s="5"/>
      <c r="E66" s="5">
        <v>1.4884686089999999</v>
      </c>
      <c r="F66" s="5">
        <v>36.748779524901003</v>
      </c>
      <c r="G66" s="5">
        <v>17.488755102582004</v>
      </c>
      <c r="H66" s="5">
        <v>-15.968311766763007</v>
      </c>
      <c r="I66" s="5">
        <v>-2.2057606747429994</v>
      </c>
      <c r="J66" s="5">
        <v>-10.834882103726995</v>
      </c>
      <c r="K66" s="5">
        <v>218056.73114194055</v>
      </c>
      <c r="L66" s="5">
        <v>147784.78924723752</v>
      </c>
      <c r="M66" s="236">
        <v>0</v>
      </c>
      <c r="N66" s="5">
        <v>259.80357005996808</v>
      </c>
      <c r="O66" s="5">
        <v>86.561360498319999</v>
      </c>
      <c r="P66" s="5">
        <v>13.61497852357</v>
      </c>
      <c r="Q66" s="5">
        <v>19.832809570812984</v>
      </c>
      <c r="R66" s="5">
        <v>5.081364171598727</v>
      </c>
    </row>
    <row r="67" spans="1:18" s="100" customFormat="1" x14ac:dyDescent="0.25">
      <c r="A67" s="8"/>
      <c r="B67" s="103" t="s">
        <v>82</v>
      </c>
      <c r="C67" s="5">
        <v>44.902933614847122</v>
      </c>
      <c r="D67" s="5"/>
      <c r="E67" s="5">
        <v>22.770774153294894</v>
      </c>
      <c r="F67" s="5">
        <v>2.4439604007300013</v>
      </c>
      <c r="G67" s="5">
        <v>1.2547115390170012</v>
      </c>
      <c r="H67" s="5">
        <v>-1.0734068881739982</v>
      </c>
      <c r="I67" s="5">
        <v>-0.13135806310099996</v>
      </c>
      <c r="J67" s="5">
        <v>-0.71554115315600009</v>
      </c>
      <c r="K67" s="5">
        <v>26634.782208237622</v>
      </c>
      <c r="L67" s="5">
        <v>21832.11238891738</v>
      </c>
      <c r="M67" s="236">
        <v>0</v>
      </c>
      <c r="N67" s="5">
        <v>41.170715121542976</v>
      </c>
      <c r="O67" s="5">
        <v>0.51234627568500002</v>
      </c>
      <c r="P67" s="5">
        <v>2.4498571900000002E-2</v>
      </c>
      <c r="Q67" s="5">
        <v>3.1953736457189916</v>
      </c>
      <c r="R67" s="5">
        <v>2.9060078376982381</v>
      </c>
    </row>
    <row r="68" spans="1:18" s="100" customFormat="1" x14ac:dyDescent="0.25">
      <c r="A68" s="8"/>
      <c r="B68" s="103"/>
      <c r="C68" s="5"/>
      <c r="D68" s="5"/>
      <c r="E68" s="5"/>
      <c r="F68" s="5"/>
      <c r="G68" s="5"/>
      <c r="H68" s="5"/>
      <c r="I68" s="5"/>
      <c r="J68" s="5"/>
      <c r="K68" s="5"/>
      <c r="L68" s="5"/>
      <c r="M68" s="236"/>
      <c r="N68" s="5"/>
      <c r="O68" s="5"/>
      <c r="P68" s="5"/>
      <c r="Q68" s="5"/>
      <c r="R68" s="5"/>
    </row>
    <row r="69" spans="1:18" s="104" customFormat="1" x14ac:dyDescent="0.25">
      <c r="A69" s="14"/>
      <c r="B69" s="102" t="s">
        <v>83</v>
      </c>
      <c r="C69" s="5">
        <v>1027.5210351870553</v>
      </c>
      <c r="D69" s="5"/>
      <c r="E69" s="5">
        <v>0</v>
      </c>
      <c r="F69" s="5">
        <v>317.15881041216988</v>
      </c>
      <c r="G69" s="5">
        <v>18.551914201521932</v>
      </c>
      <c r="H69" s="5">
        <v>-34.1262408121801</v>
      </c>
      <c r="I69" s="5">
        <v>-17.933455359000963</v>
      </c>
      <c r="J69" s="5">
        <v>-11.209153098054006</v>
      </c>
      <c r="K69" s="5">
        <v>3584054.0427644057</v>
      </c>
      <c r="L69" s="5">
        <v>3309008.0494148112</v>
      </c>
      <c r="M69" s="236">
        <v>0</v>
      </c>
      <c r="N69" s="5">
        <v>341.75025418649557</v>
      </c>
      <c r="O69" s="5">
        <v>449.76170007092992</v>
      </c>
      <c r="P69" s="5">
        <v>179.45036630605401</v>
      </c>
      <c r="Q69" s="5">
        <v>56.558714623570687</v>
      </c>
      <c r="R69" s="5">
        <v>7.1537286793343391</v>
      </c>
    </row>
    <row r="70" spans="1:18" s="104" customFormat="1" x14ac:dyDescent="0.25">
      <c r="A70" s="14"/>
      <c r="B70" s="102"/>
      <c r="C70" s="5"/>
      <c r="D70" s="5"/>
      <c r="E70" s="5"/>
      <c r="F70" s="5"/>
      <c r="G70" s="5"/>
      <c r="H70" s="5"/>
      <c r="I70" s="5"/>
      <c r="J70" s="5"/>
      <c r="K70" s="5"/>
      <c r="L70" s="5"/>
      <c r="M70" s="236"/>
      <c r="N70" s="5"/>
      <c r="O70" s="5"/>
      <c r="P70" s="5"/>
      <c r="Q70" s="5"/>
      <c r="R70" s="5"/>
    </row>
    <row r="71" spans="1:18" s="100" customFormat="1" x14ac:dyDescent="0.25">
      <c r="A71" s="15"/>
      <c r="B71" s="102" t="s">
        <v>84</v>
      </c>
      <c r="C71" s="5">
        <v>2605.9421925597967</v>
      </c>
      <c r="D71" s="5"/>
      <c r="E71" s="5">
        <v>0</v>
      </c>
      <c r="F71" s="5">
        <v>652.27201491628432</v>
      </c>
      <c r="G71" s="5">
        <v>85.00842414203079</v>
      </c>
      <c r="H71" s="5">
        <v>-99.78440786297503</v>
      </c>
      <c r="I71" s="5">
        <v>-48.905715748040969</v>
      </c>
      <c r="J71" s="5">
        <v>-40.249572587901</v>
      </c>
      <c r="K71" s="5">
        <v>165032.90868915193</v>
      </c>
      <c r="L71" s="5">
        <v>132557.52232609561</v>
      </c>
      <c r="M71" s="236">
        <v>0</v>
      </c>
      <c r="N71" s="5">
        <v>1315.148349748835</v>
      </c>
      <c r="O71" s="5">
        <v>843.14071960171987</v>
      </c>
      <c r="P71" s="5">
        <v>276.07724809779899</v>
      </c>
      <c r="Q71" s="5">
        <v>171.57587511142953</v>
      </c>
      <c r="R71" s="5">
        <v>7.0937344434616385</v>
      </c>
    </row>
    <row r="72" spans="1:18" s="100" customFormat="1" x14ac:dyDescent="0.25">
      <c r="A72" s="15"/>
      <c r="B72" s="102"/>
      <c r="C72" s="5"/>
      <c r="D72" s="5"/>
      <c r="E72" s="5"/>
      <c r="F72" s="5"/>
      <c r="G72" s="5"/>
      <c r="H72" s="5"/>
      <c r="I72" s="5"/>
      <c r="J72" s="5"/>
      <c r="K72" s="5"/>
      <c r="L72" s="5"/>
      <c r="M72" s="236"/>
      <c r="N72" s="5"/>
      <c r="O72" s="5"/>
      <c r="P72" s="5"/>
      <c r="Q72" s="5"/>
      <c r="R72" s="5"/>
    </row>
    <row r="73" spans="1:18" s="104" customFormat="1" x14ac:dyDescent="0.25">
      <c r="A73" s="15"/>
      <c r="B73" s="101" t="s">
        <v>85</v>
      </c>
      <c r="C73" s="5">
        <v>3646.0205472440916</v>
      </c>
      <c r="D73" s="5"/>
      <c r="E73" s="5">
        <v>19.4785272165207</v>
      </c>
      <c r="F73" s="5">
        <v>315.60605147341658</v>
      </c>
      <c r="G73" s="5">
        <v>70.658703972124925</v>
      </c>
      <c r="H73" s="5">
        <v>-84.32385072546127</v>
      </c>
      <c r="I73" s="5">
        <v>-17.138423301066045</v>
      </c>
      <c r="J73" s="5">
        <v>-44.645101908023989</v>
      </c>
      <c r="K73" s="240"/>
      <c r="L73" s="240"/>
      <c r="M73" s="240"/>
      <c r="N73" s="5">
        <v>2504.3590381897147</v>
      </c>
      <c r="O73" s="5">
        <v>558.92315033609316</v>
      </c>
      <c r="P73" s="5">
        <v>337.01541199620198</v>
      </c>
      <c r="Q73" s="5">
        <v>245.72294672207477</v>
      </c>
      <c r="R73" s="5">
        <v>5.268983080441485</v>
      </c>
    </row>
    <row r="74" spans="1:18" s="104" customFormat="1" x14ac:dyDescent="0.25">
      <c r="A74" s="15"/>
      <c r="B74" s="101"/>
      <c r="C74" s="5"/>
      <c r="D74" s="5"/>
      <c r="E74" s="5"/>
      <c r="F74" s="5"/>
      <c r="G74" s="5"/>
      <c r="H74" s="5"/>
      <c r="I74" s="5"/>
      <c r="J74" s="5"/>
      <c r="K74" s="5"/>
      <c r="L74" s="5"/>
      <c r="M74" s="236"/>
      <c r="N74" s="5"/>
      <c r="O74" s="5"/>
      <c r="P74" s="5"/>
      <c r="Q74" s="5"/>
      <c r="R74" s="5"/>
    </row>
    <row r="75" spans="1:18" s="104" customFormat="1" x14ac:dyDescent="0.25">
      <c r="A75" s="14"/>
      <c r="B75" s="102" t="s">
        <v>86</v>
      </c>
      <c r="C75" s="5">
        <v>473.04416764568634</v>
      </c>
      <c r="D75" s="5"/>
      <c r="E75" s="5">
        <v>0</v>
      </c>
      <c r="F75" s="5">
        <v>16.474282693932</v>
      </c>
      <c r="G75" s="5">
        <v>1.4833605772520013</v>
      </c>
      <c r="H75" s="5">
        <v>-1.9565328971289977</v>
      </c>
      <c r="I75" s="5">
        <v>-0.644345941054001</v>
      </c>
      <c r="J75" s="5">
        <v>-0.54546157952599961</v>
      </c>
      <c r="K75" s="240"/>
      <c r="L75" s="240"/>
      <c r="M75" s="240"/>
      <c r="N75" s="5">
        <v>247.00536033000185</v>
      </c>
      <c r="O75" s="5">
        <v>143.818769296445</v>
      </c>
      <c r="P75" s="5">
        <v>63.382123682840003</v>
      </c>
      <c r="Q75" s="5">
        <v>18.837914336403003</v>
      </c>
      <c r="R75" s="5">
        <v>7.2505940000254867</v>
      </c>
    </row>
    <row r="76" spans="1:18" s="104" customFormat="1" x14ac:dyDescent="0.25">
      <c r="A76" s="14"/>
      <c r="B76" s="102"/>
      <c r="C76" s="5"/>
      <c r="D76" s="5"/>
      <c r="E76" s="5"/>
      <c r="F76" s="5"/>
      <c r="G76" s="5"/>
      <c r="H76" s="5"/>
      <c r="I76" s="5"/>
      <c r="J76" s="5"/>
      <c r="K76" s="5"/>
      <c r="L76" s="5"/>
      <c r="M76" s="236"/>
      <c r="N76" s="5"/>
      <c r="O76" s="5"/>
      <c r="P76" s="5"/>
      <c r="Q76" s="5"/>
      <c r="R76" s="5"/>
    </row>
    <row r="77" spans="1:18" s="104" customFormat="1" x14ac:dyDescent="0.25">
      <c r="A77" s="14"/>
      <c r="B77" s="102" t="s">
        <v>87</v>
      </c>
      <c r="C77" s="5">
        <v>3172.9763795984054</v>
      </c>
      <c r="D77" s="5"/>
      <c r="E77" s="5">
        <v>19.4785272165207</v>
      </c>
      <c r="F77" s="5">
        <v>299.13176877948456</v>
      </c>
      <c r="G77" s="5">
        <v>69.175343394872925</v>
      </c>
      <c r="H77" s="5">
        <v>-82.367317828332276</v>
      </c>
      <c r="I77" s="5">
        <v>-16.494077360012042</v>
      </c>
      <c r="J77" s="5">
        <v>-44.099640328497991</v>
      </c>
      <c r="K77" s="240"/>
      <c r="L77" s="240"/>
      <c r="M77" s="240"/>
      <c r="N77" s="5">
        <v>2257.3536778597131</v>
      </c>
      <c r="O77" s="5">
        <v>415.10438103964816</v>
      </c>
      <c r="P77" s="5">
        <v>273.63328831336196</v>
      </c>
      <c r="Q77" s="5">
        <v>226.88503238567176</v>
      </c>
      <c r="R77" s="5">
        <v>4.9735540019020279</v>
      </c>
    </row>
    <row r="78" spans="1:18" s="100" customFormat="1" ht="13.5" thickBot="1" x14ac:dyDescent="0.35">
      <c r="A78" s="8"/>
      <c r="B78" s="105" t="s">
        <v>88</v>
      </c>
      <c r="C78" s="233">
        <v>23942.75400996286</v>
      </c>
      <c r="D78" s="234"/>
      <c r="E78" s="233">
        <v>56.847516710248129</v>
      </c>
      <c r="F78" s="233">
        <v>3754.8434106893969</v>
      </c>
      <c r="G78" s="233">
        <v>793.75351332749165</v>
      </c>
      <c r="H78" s="233">
        <v>-992.63817070485322</v>
      </c>
      <c r="I78" s="233">
        <v>-254.96011074463183</v>
      </c>
      <c r="J78" s="233">
        <v>-472.87928864476623</v>
      </c>
      <c r="K78" s="235">
        <v>43510005.936721057</v>
      </c>
      <c r="L78" s="235">
        <v>32364006.985105086</v>
      </c>
      <c r="M78" s="238">
        <v>0</v>
      </c>
      <c r="N78" s="233">
        <v>16229.283512671031</v>
      </c>
      <c r="O78" s="233">
        <v>4619.9008741965936</v>
      </c>
      <c r="P78" s="233">
        <v>1582.6588498697479</v>
      </c>
      <c r="Q78" s="233">
        <v>1510.9107732254954</v>
      </c>
      <c r="R78" s="233">
        <v>4.9055412917061574</v>
      </c>
    </row>
    <row r="79" spans="1:18" s="100" customFormat="1" x14ac:dyDescent="0.25">
      <c r="A79" s="8"/>
      <c r="C79" s="106"/>
      <c r="D79" s="106"/>
      <c r="E79" s="106"/>
      <c r="F79" s="106"/>
      <c r="G79" s="106"/>
      <c r="H79" s="106"/>
      <c r="I79" s="106"/>
      <c r="J79" s="106"/>
    </row>
    <row r="80" spans="1:18" x14ac:dyDescent="0.25">
      <c r="B80" s="9"/>
      <c r="C80" s="9"/>
      <c r="D80" s="9"/>
      <c r="E80" s="9"/>
      <c r="F80" s="9"/>
      <c r="G80" s="9"/>
      <c r="H80" s="9"/>
      <c r="I80" s="9"/>
      <c r="J80" s="9"/>
    </row>
    <row r="81" spans="2:10" ht="11.5" customHeight="1" x14ac:dyDescent="0.25">
      <c r="B81" s="96" t="s">
        <v>89</v>
      </c>
      <c r="C81" s="11"/>
      <c r="D81" s="11"/>
      <c r="E81" s="11"/>
      <c r="F81" s="11"/>
      <c r="G81" s="11"/>
      <c r="H81" s="11"/>
      <c r="I81" s="11"/>
      <c r="J81" s="11"/>
    </row>
    <row r="82" spans="2:10" ht="11.5" customHeight="1" x14ac:dyDescent="0.3">
      <c r="B82" s="184" t="s">
        <v>312</v>
      </c>
      <c r="C82" s="11"/>
      <c r="D82" s="11"/>
      <c r="E82" s="11"/>
      <c r="F82" s="11"/>
      <c r="G82" s="11"/>
      <c r="H82" s="11"/>
      <c r="I82" s="11"/>
      <c r="J82" s="11"/>
    </row>
    <row r="83" spans="2:10" ht="11.5" customHeight="1" x14ac:dyDescent="0.3">
      <c r="B83" s="184" t="s">
        <v>306</v>
      </c>
      <c r="C83" s="11"/>
      <c r="D83" s="11"/>
      <c r="E83" s="11"/>
      <c r="F83" s="11"/>
      <c r="G83" s="11"/>
      <c r="H83" s="11"/>
      <c r="I83" s="11"/>
      <c r="J83" s="11"/>
    </row>
    <row r="84" spans="2:10" ht="11.5" customHeight="1" x14ac:dyDescent="0.3">
      <c r="B84" s="184" t="s">
        <v>307</v>
      </c>
      <c r="C84" s="11"/>
      <c r="D84" s="11"/>
      <c r="E84" s="11"/>
      <c r="F84" s="11"/>
      <c r="G84" s="11"/>
      <c r="H84" s="11"/>
      <c r="I84" s="11"/>
      <c r="J84" s="11"/>
    </row>
    <row r="85" spans="2:10" ht="11.5" customHeight="1" x14ac:dyDescent="0.3">
      <c r="B85" s="184" t="s">
        <v>308</v>
      </c>
      <c r="C85" s="11"/>
      <c r="D85" s="11"/>
      <c r="E85" s="11"/>
      <c r="F85" s="11"/>
      <c r="G85" s="11"/>
      <c r="H85" s="11"/>
      <c r="I85" s="11"/>
      <c r="J85" s="11"/>
    </row>
    <row r="86" spans="2:10" ht="11.5" customHeight="1" x14ac:dyDescent="0.3">
      <c r="B86" s="184" t="s">
        <v>309</v>
      </c>
      <c r="C86" s="11"/>
      <c r="D86" s="11"/>
      <c r="E86" s="11"/>
      <c r="F86" s="11"/>
      <c r="G86" s="11"/>
      <c r="H86" s="11"/>
      <c r="I86" s="11"/>
      <c r="J86" s="11"/>
    </row>
    <row r="87" spans="2:10" ht="11.5" customHeight="1" x14ac:dyDescent="0.3">
      <c r="B87" s="184" t="s">
        <v>310</v>
      </c>
      <c r="C87" s="11"/>
      <c r="D87" s="11"/>
      <c r="E87" s="11"/>
      <c r="F87" s="11"/>
      <c r="G87" s="11"/>
      <c r="H87" s="11"/>
      <c r="I87" s="11"/>
      <c r="J87" s="11"/>
    </row>
    <row r="88" spans="2:10" ht="11.5" customHeight="1" x14ac:dyDescent="0.3">
      <c r="B88" s="184" t="s">
        <v>311</v>
      </c>
      <c r="C88" s="11"/>
      <c r="D88" s="11"/>
      <c r="E88" s="11"/>
      <c r="F88" s="11"/>
      <c r="G88" s="11"/>
      <c r="H88" s="11"/>
      <c r="I88" s="11"/>
      <c r="J88" s="11"/>
    </row>
    <row r="89" spans="2:10" ht="11.5" customHeight="1" x14ac:dyDescent="0.25">
      <c r="B89" s="96"/>
      <c r="C89" s="11"/>
      <c r="D89" s="11"/>
      <c r="E89" s="11"/>
      <c r="F89" s="11"/>
      <c r="G89" s="11"/>
      <c r="H89" s="11"/>
      <c r="I89" s="11"/>
      <c r="J89" s="11"/>
    </row>
    <row r="90" spans="2:10" x14ac:dyDescent="0.25">
      <c r="B90" s="8" t="s">
        <v>264</v>
      </c>
    </row>
    <row r="93" spans="2:10" ht="13" x14ac:dyDescent="0.3">
      <c r="B93" s="183"/>
    </row>
    <row r="94" spans="2:10" ht="13" x14ac:dyDescent="0.3">
      <c r="B94" s="184"/>
    </row>
    <row r="95" spans="2:10" ht="13" x14ac:dyDescent="0.3">
      <c r="B95" s="184"/>
    </row>
    <row r="96" spans="2:10" ht="13" x14ac:dyDescent="0.3">
      <c r="B96" s="184"/>
    </row>
    <row r="97" spans="2:2" ht="13" x14ac:dyDescent="0.3">
      <c r="B97" s="184"/>
    </row>
    <row r="98" spans="2:2" ht="13" x14ac:dyDescent="0.3">
      <c r="B98" s="184"/>
    </row>
    <row r="99" spans="2:2" ht="13" x14ac:dyDescent="0.3">
      <c r="B99" s="184"/>
    </row>
    <row r="100" spans="2:2" ht="13" x14ac:dyDescent="0.3">
      <c r="B100" s="184"/>
    </row>
    <row r="101" spans="2:2" ht="13" x14ac:dyDescent="0.3">
      <c r="B101" s="183"/>
    </row>
    <row r="102" spans="2:2" ht="13" x14ac:dyDescent="0.3">
      <c r="B102" s="183"/>
    </row>
  </sheetData>
  <sheetProtection algorithmName="SHA-512" hashValue="kV3ABFb44j1ofdT0KGdJ8Vjd6orNuGeSKoJ0Y7yqvfjnsrzKA95MpuSJ0mmk4RuwZZWk/sMFSJ8/EIDzclQuNA==" saltValue="p+0LG+kYXx0MK6B1QLaPyg==" spinCount="100000" sheet="1" objects="1" scenarios="1"/>
  <mergeCells count="10">
    <mergeCell ref="N8:N9"/>
    <mergeCell ref="O8:O9"/>
    <mergeCell ref="P8:P9"/>
    <mergeCell ref="Q8:Q9"/>
    <mergeCell ref="R8:R9"/>
    <mergeCell ref="B7:B8"/>
    <mergeCell ref="C8:G8"/>
    <mergeCell ref="H8:J8"/>
    <mergeCell ref="K8:L8"/>
    <mergeCell ref="M8:M9"/>
  </mergeCells>
  <hyperlinks>
    <hyperlink ref="B2" location="CONTENTS!A1" display="Back to contents page" xr:uid="{C8AA8513-7CB1-44BE-9CA9-E4AF27E5CFF6}"/>
  </hyperlinks>
  <pageMargins left="0.7" right="0.7" top="0.75" bottom="0.75" header="0.3" footer="0.3"/>
  <pageSetup paperSize="9" orientation="portrait" r:id="rId1"/>
  <headerFooter>
    <oddHeader>&amp;L&amp;"Calibri"&amp;12&amp;K000000EBA Regular Use&amp;1#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07B5C-2FB7-480B-823A-604E6FD6330F}">
  <dimension ref="B1:W21"/>
  <sheetViews>
    <sheetView showGridLines="0" zoomScaleNormal="100" workbookViewId="0"/>
  </sheetViews>
  <sheetFormatPr defaultColWidth="8.81640625" defaultRowHeight="14" x14ac:dyDescent="0.3"/>
  <cols>
    <col min="1" max="1" width="8.81640625" style="13"/>
    <col min="2" max="2" width="84.26953125" style="13" bestFit="1" customWidth="1"/>
    <col min="3" max="3" width="12.1796875" style="13" bestFit="1" customWidth="1"/>
    <col min="4" max="4" width="9" style="13" bestFit="1" customWidth="1"/>
    <col min="5" max="5" width="9.54296875" style="13" customWidth="1"/>
    <col min="6" max="7" width="9" style="13" bestFit="1" customWidth="1"/>
    <col min="8" max="8" width="10.26953125" style="13" customWidth="1"/>
    <col min="9" max="9" width="9" style="13" bestFit="1" customWidth="1"/>
    <col min="10" max="10" width="9.1796875" style="13" bestFit="1" customWidth="1"/>
    <col min="11" max="12" width="10.26953125" style="13" bestFit="1" customWidth="1"/>
    <col min="13" max="13" width="9.1796875" style="13" bestFit="1" customWidth="1"/>
    <col min="14" max="14" width="10.26953125" style="13" bestFit="1" customWidth="1"/>
    <col min="15" max="15" width="9.1796875" style="13" bestFit="1" customWidth="1"/>
    <col min="16" max="16" width="10.26953125" style="13" bestFit="1" customWidth="1"/>
    <col min="17" max="17" width="12.1796875" style="13" bestFit="1" customWidth="1"/>
    <col min="18" max="18" width="27.453125" style="13" bestFit="1" customWidth="1"/>
    <col min="19" max="16384" width="8.81640625" style="13"/>
  </cols>
  <sheetData>
    <row r="1" spans="2:23" s="8" customFormat="1" ht="12.5" x14ac:dyDescent="0.25">
      <c r="C1" s="9"/>
      <c r="D1" s="9"/>
    </row>
    <row r="2" spans="2:23" s="8" customFormat="1" x14ac:dyDescent="0.25">
      <c r="B2" s="10" t="s">
        <v>0</v>
      </c>
      <c r="C2" s="9"/>
      <c r="D2" s="9"/>
    </row>
    <row r="3" spans="2:23" s="8" customFormat="1" ht="12.5" x14ac:dyDescent="0.25">
      <c r="C3" s="9"/>
      <c r="D3" s="9"/>
    </row>
    <row r="4" spans="2:23" s="8" customFormat="1" ht="15.5" x14ac:dyDescent="0.35">
      <c r="B4" s="97" t="s">
        <v>253</v>
      </c>
      <c r="C4" s="11"/>
      <c r="D4" s="9"/>
      <c r="E4" s="9"/>
      <c r="F4" s="9"/>
      <c r="G4" s="9"/>
      <c r="H4" s="9"/>
      <c r="I4" s="9"/>
      <c r="J4" s="9"/>
      <c r="K4" s="9"/>
      <c r="L4" s="9"/>
      <c r="M4" s="9"/>
      <c r="N4" s="9"/>
      <c r="O4" s="9"/>
      <c r="P4" s="9"/>
      <c r="Q4" s="9"/>
      <c r="R4" s="9"/>
      <c r="S4" s="9"/>
      <c r="T4" s="9"/>
      <c r="U4" s="9"/>
      <c r="V4" s="9"/>
      <c r="W4" s="9"/>
    </row>
    <row r="5" spans="2:23" s="8" customFormat="1" ht="15.5" x14ac:dyDescent="0.35">
      <c r="B5" s="97"/>
      <c r="C5" s="11"/>
      <c r="D5" s="9"/>
      <c r="E5" s="9"/>
      <c r="F5" s="9"/>
      <c r="G5" s="9"/>
      <c r="H5" s="9"/>
      <c r="I5" s="9"/>
      <c r="J5" s="9"/>
      <c r="K5" s="9"/>
      <c r="L5" s="9"/>
      <c r="M5" s="9"/>
      <c r="N5" s="9"/>
      <c r="O5" s="9"/>
      <c r="P5" s="9"/>
      <c r="Q5" s="9"/>
      <c r="R5" s="9"/>
      <c r="S5" s="9"/>
      <c r="T5" s="9"/>
      <c r="U5" s="9"/>
      <c r="V5" s="9"/>
      <c r="W5" s="9"/>
    </row>
    <row r="6" spans="2:23" s="8" customFormat="1" ht="13" thickBot="1" x14ac:dyDescent="0.3">
      <c r="B6" s="182" t="s">
        <v>342</v>
      </c>
      <c r="C6" s="11"/>
      <c r="D6" s="9"/>
      <c r="E6" s="9"/>
      <c r="F6" s="9"/>
      <c r="G6" s="9"/>
      <c r="H6" s="9"/>
      <c r="I6" s="9"/>
      <c r="J6" s="9"/>
      <c r="K6" s="9"/>
      <c r="L6" s="9"/>
      <c r="M6" s="9"/>
      <c r="N6" s="9"/>
      <c r="O6" s="9"/>
      <c r="P6" s="9"/>
      <c r="Q6" s="9"/>
      <c r="R6" s="9"/>
      <c r="S6" s="9"/>
      <c r="T6" s="9"/>
      <c r="U6" s="9"/>
      <c r="V6" s="9"/>
      <c r="W6" s="9"/>
    </row>
    <row r="7" spans="2:23" s="8" customFormat="1" ht="24" customHeight="1" thickBot="1" x14ac:dyDescent="0.3">
      <c r="B7" s="271" t="s">
        <v>90</v>
      </c>
      <c r="C7" s="107" t="s">
        <v>265</v>
      </c>
      <c r="D7" s="107" t="s">
        <v>266</v>
      </c>
      <c r="E7" s="107" t="s">
        <v>267</v>
      </c>
      <c r="F7" s="107" t="s">
        <v>268</v>
      </c>
      <c r="G7" s="107" t="s">
        <v>269</v>
      </c>
      <c r="H7" s="107" t="s">
        <v>270</v>
      </c>
      <c r="I7" s="107" t="s">
        <v>3</v>
      </c>
      <c r="J7" s="107" t="s">
        <v>1</v>
      </c>
      <c r="K7" s="107" t="s">
        <v>2</v>
      </c>
      <c r="L7" s="107" t="s">
        <v>271</v>
      </c>
      <c r="M7" s="107" t="s">
        <v>272</v>
      </c>
      <c r="N7" s="107" t="s">
        <v>273</v>
      </c>
      <c r="O7" s="107" t="s">
        <v>274</v>
      </c>
      <c r="P7" s="107" t="s">
        <v>275</v>
      </c>
      <c r="Q7" s="107" t="s">
        <v>276</v>
      </c>
      <c r="R7" s="107" t="s">
        <v>277</v>
      </c>
      <c r="S7" s="9"/>
      <c r="T7" s="9"/>
      <c r="U7" s="9"/>
      <c r="V7" s="9"/>
      <c r="W7" s="9"/>
    </row>
    <row r="8" spans="2:23" s="8" customFormat="1" ht="24" customHeight="1" x14ac:dyDescent="0.25">
      <c r="B8" s="272"/>
      <c r="C8" s="273" t="s">
        <v>91</v>
      </c>
      <c r="D8" s="273"/>
      <c r="E8" s="273"/>
      <c r="F8" s="273"/>
      <c r="G8" s="273"/>
      <c r="H8" s="273"/>
      <c r="I8" s="273"/>
      <c r="J8" s="273"/>
      <c r="K8" s="273"/>
      <c r="L8" s="273"/>
      <c r="M8" s="273"/>
      <c r="N8" s="273"/>
      <c r="O8" s="273"/>
      <c r="P8" s="273"/>
      <c r="Q8" s="273"/>
      <c r="R8" s="273"/>
      <c r="S8" s="12"/>
    </row>
    <row r="9" spans="2:23" s="8" customFormat="1" ht="43.75" customHeight="1" x14ac:dyDescent="0.25">
      <c r="B9" s="108"/>
      <c r="C9" s="109"/>
      <c r="D9" s="275" t="s">
        <v>92</v>
      </c>
      <c r="E9" s="275"/>
      <c r="F9" s="275"/>
      <c r="G9" s="275"/>
      <c r="H9" s="275"/>
      <c r="I9" s="275"/>
      <c r="J9" s="275" t="s">
        <v>93</v>
      </c>
      <c r="K9" s="275"/>
      <c r="L9" s="275"/>
      <c r="M9" s="275"/>
      <c r="N9" s="275"/>
      <c r="O9" s="275"/>
      <c r="P9" s="275"/>
      <c r="Q9" s="275" t="s">
        <v>94</v>
      </c>
      <c r="R9" s="275"/>
      <c r="S9" s="12"/>
    </row>
    <row r="10" spans="2:23" s="8" customFormat="1" ht="32" thickBot="1" x14ac:dyDescent="0.3">
      <c r="B10" s="71"/>
      <c r="C10" s="95"/>
      <c r="D10" s="95" t="s">
        <v>95</v>
      </c>
      <c r="E10" s="95" t="s">
        <v>96</v>
      </c>
      <c r="F10" s="95" t="s">
        <v>97</v>
      </c>
      <c r="G10" s="95" t="s">
        <v>98</v>
      </c>
      <c r="H10" s="95" t="s">
        <v>99</v>
      </c>
      <c r="I10" s="95" t="s">
        <v>100</v>
      </c>
      <c r="J10" s="95" t="s">
        <v>14</v>
      </c>
      <c r="K10" s="95" t="s">
        <v>15</v>
      </c>
      <c r="L10" s="95" t="s">
        <v>16</v>
      </c>
      <c r="M10" s="95" t="s">
        <v>17</v>
      </c>
      <c r="N10" s="95" t="s">
        <v>101</v>
      </c>
      <c r="O10" s="95" t="s">
        <v>102</v>
      </c>
      <c r="P10" s="95" t="s">
        <v>103</v>
      </c>
      <c r="Q10" s="71"/>
      <c r="R10" s="74" t="s">
        <v>104</v>
      </c>
      <c r="S10" s="12"/>
    </row>
    <row r="11" spans="2:23" s="8" customFormat="1" ht="12.5" x14ac:dyDescent="0.25">
      <c r="B11" s="110" t="s">
        <v>105</v>
      </c>
      <c r="C11" s="5">
        <v>17764.722626829665</v>
      </c>
      <c r="D11" s="239">
        <v>1191.0673899829956</v>
      </c>
      <c r="E11" s="239">
        <v>2076.5263945258462</v>
      </c>
      <c r="F11" s="239">
        <v>353.31229978671632</v>
      </c>
      <c r="G11" s="239">
        <v>578.25988801635413</v>
      </c>
      <c r="H11" s="239">
        <v>222.93380832260377</v>
      </c>
      <c r="I11" s="239">
        <v>105.37264564953645</v>
      </c>
      <c r="J11" s="5">
        <v>255.74977623238499</v>
      </c>
      <c r="K11" s="5">
        <v>1241.7808715407718</v>
      </c>
      <c r="L11" s="5">
        <v>1344.026310870403</v>
      </c>
      <c r="M11" s="5">
        <v>697.68728391106197</v>
      </c>
      <c r="N11" s="5">
        <v>915.87171304219009</v>
      </c>
      <c r="O11" s="5">
        <v>359.92717814790598</v>
      </c>
      <c r="P11" s="5">
        <v>1232.438410584459</v>
      </c>
      <c r="Q11" s="5">
        <v>11717.241082500486</v>
      </c>
      <c r="R11" s="239"/>
      <c r="S11" s="12"/>
    </row>
    <row r="12" spans="2:23" s="8" customFormat="1" ht="12.5" x14ac:dyDescent="0.25">
      <c r="B12" s="111" t="s">
        <v>106</v>
      </c>
      <c r="C12" s="5">
        <v>6600.1973727123832</v>
      </c>
      <c r="D12" s="239">
        <v>664.9639511913233</v>
      </c>
      <c r="E12" s="239">
        <v>983.30658342472316</v>
      </c>
      <c r="F12" s="239">
        <v>59.20556674793994</v>
      </c>
      <c r="G12" s="239">
        <v>127.86330353353743</v>
      </c>
      <c r="H12" s="239">
        <v>30.543332496512033</v>
      </c>
      <c r="I12" s="239">
        <v>16.777168515232013</v>
      </c>
      <c r="J12" s="5">
        <v>115.378465307436</v>
      </c>
      <c r="K12" s="5">
        <v>730.069786694821</v>
      </c>
      <c r="L12" s="5">
        <v>634.85734320126107</v>
      </c>
      <c r="M12" s="5">
        <v>294.00292613169199</v>
      </c>
      <c r="N12" s="5">
        <v>340.92248166350709</v>
      </c>
      <c r="O12" s="5">
        <v>58.537924062849996</v>
      </c>
      <c r="P12" s="5">
        <v>270.49918114941198</v>
      </c>
      <c r="Q12" s="5">
        <v>4155.9292645014048</v>
      </c>
      <c r="R12" s="239"/>
      <c r="S12" s="12"/>
    </row>
    <row r="13" spans="2:23" s="8" customFormat="1" ht="12.5" x14ac:dyDescent="0.25">
      <c r="B13" s="111" t="s">
        <v>107</v>
      </c>
      <c r="C13" s="5">
        <v>11155.342976615641</v>
      </c>
      <c r="D13" s="239">
        <v>526.10343879167226</v>
      </c>
      <c r="E13" s="239">
        <v>1093.219811101123</v>
      </c>
      <c r="F13" s="239">
        <v>294.10673303877638</v>
      </c>
      <c r="G13" s="239">
        <v>450.39658448281671</v>
      </c>
      <c r="H13" s="239">
        <v>192.39047582609174</v>
      </c>
      <c r="I13" s="239">
        <v>88.595477134304446</v>
      </c>
      <c r="J13" s="5">
        <v>140.371310924949</v>
      </c>
      <c r="K13" s="5">
        <v>511.71108484595095</v>
      </c>
      <c r="L13" s="5">
        <v>709.16896766914192</v>
      </c>
      <c r="M13" s="5">
        <v>403.68435777936998</v>
      </c>
      <c r="N13" s="5">
        <v>574.94923137868307</v>
      </c>
      <c r="O13" s="5">
        <v>301.389254085056</v>
      </c>
      <c r="P13" s="5">
        <v>961.93922943504697</v>
      </c>
      <c r="Q13" s="5">
        <v>7552.1295404974417</v>
      </c>
      <c r="R13" s="239"/>
      <c r="S13" s="12"/>
    </row>
    <row r="14" spans="2:23" s="8" customFormat="1" ht="12.5" x14ac:dyDescent="0.25">
      <c r="B14" s="111" t="s">
        <v>108</v>
      </c>
      <c r="C14" s="239">
        <v>9.1822775016389997</v>
      </c>
      <c r="D14" s="239"/>
      <c r="E14" s="239"/>
      <c r="F14" s="239"/>
      <c r="G14" s="239"/>
      <c r="H14" s="239"/>
      <c r="I14" s="239"/>
      <c r="J14" s="239"/>
      <c r="K14" s="239"/>
      <c r="L14" s="239"/>
      <c r="M14" s="239"/>
      <c r="N14" s="239"/>
      <c r="O14" s="239"/>
      <c r="P14" s="239"/>
      <c r="Q14" s="239">
        <v>9.1822775016389997</v>
      </c>
      <c r="R14" s="239"/>
      <c r="S14" s="12"/>
    </row>
    <row r="15" spans="2:23" s="8" customFormat="1" ht="12.5" x14ac:dyDescent="0.25">
      <c r="B15" s="111" t="s">
        <v>109</v>
      </c>
      <c r="C15" s="232">
        <v>4260.7705059593245</v>
      </c>
      <c r="D15" s="232"/>
      <c r="E15" s="232"/>
      <c r="F15" s="232"/>
      <c r="G15" s="232"/>
      <c r="H15" s="232"/>
      <c r="I15" s="232"/>
      <c r="J15" s="240"/>
      <c r="K15" s="240"/>
      <c r="L15" s="240"/>
      <c r="M15" s="240"/>
      <c r="N15" s="240"/>
      <c r="O15" s="240"/>
      <c r="P15" s="240"/>
      <c r="Q15" s="232">
        <v>1036.3888451079729</v>
      </c>
      <c r="R15" s="232"/>
      <c r="S15" s="12"/>
    </row>
    <row r="16" spans="2:23" s="100" customFormat="1" ht="12.5" x14ac:dyDescent="0.25">
      <c r="B16" s="112"/>
      <c r="C16" s="241"/>
      <c r="D16" s="241"/>
      <c r="E16" s="241"/>
      <c r="F16" s="241"/>
      <c r="G16" s="241"/>
      <c r="H16" s="241"/>
      <c r="I16" s="241"/>
      <c r="J16" s="241"/>
      <c r="K16" s="241"/>
      <c r="L16" s="241"/>
      <c r="M16" s="241"/>
      <c r="N16" s="241"/>
      <c r="O16" s="241"/>
      <c r="P16" s="241"/>
      <c r="Q16" s="241"/>
      <c r="R16" s="241"/>
      <c r="S16" s="113"/>
    </row>
    <row r="17" spans="2:19" s="8" customFormat="1" ht="12.5" x14ac:dyDescent="0.25">
      <c r="B17" s="110" t="s">
        <v>110</v>
      </c>
      <c r="C17" s="5">
        <v>3550.9677187815587</v>
      </c>
      <c r="D17" s="239"/>
      <c r="E17" s="239"/>
      <c r="F17" s="239"/>
      <c r="G17" s="239"/>
      <c r="H17" s="239"/>
      <c r="I17" s="239"/>
      <c r="J17" s="5">
        <v>11.026865008127</v>
      </c>
      <c r="K17" s="5">
        <v>161.92806813841099</v>
      </c>
      <c r="L17" s="5">
        <v>293.88033357559101</v>
      </c>
      <c r="M17" s="5">
        <v>286.347272514498</v>
      </c>
      <c r="N17" s="5">
        <v>92.315013073211006</v>
      </c>
      <c r="O17" s="5">
        <v>109.27573249886399</v>
      </c>
      <c r="P17" s="5">
        <v>61.575421408426998</v>
      </c>
      <c r="Q17" s="5">
        <v>2534.6190125644298</v>
      </c>
      <c r="R17" s="232"/>
    </row>
    <row r="18" spans="2:19" x14ac:dyDescent="0.3">
      <c r="B18" s="111" t="s">
        <v>106</v>
      </c>
      <c r="C18" s="5">
        <v>1625.3118991561391</v>
      </c>
      <c r="D18" s="239"/>
      <c r="E18" s="239"/>
      <c r="F18" s="239"/>
      <c r="G18" s="239"/>
      <c r="H18" s="239"/>
      <c r="I18" s="239"/>
      <c r="J18" s="5">
        <v>10.855628998127001</v>
      </c>
      <c r="K18" s="5">
        <v>93.129254328702999</v>
      </c>
      <c r="L18" s="5">
        <v>106.055619108051</v>
      </c>
      <c r="M18" s="5">
        <v>14.057898031805999</v>
      </c>
      <c r="N18" s="5">
        <v>0</v>
      </c>
      <c r="O18" s="5">
        <v>0</v>
      </c>
      <c r="P18" s="5">
        <v>0</v>
      </c>
      <c r="Q18" s="5">
        <v>1401.2134986894519</v>
      </c>
      <c r="R18" s="232"/>
    </row>
    <row r="19" spans="2:19" x14ac:dyDescent="0.3">
      <c r="B19" s="111" t="s">
        <v>107</v>
      </c>
      <c r="C19" s="5">
        <v>1886.7635154687628</v>
      </c>
      <c r="D19" s="239"/>
      <c r="E19" s="239"/>
      <c r="F19" s="239"/>
      <c r="G19" s="239"/>
      <c r="H19" s="239"/>
      <c r="I19" s="239"/>
      <c r="J19" s="5">
        <v>0.17123600999999999</v>
      </c>
      <c r="K19" s="5">
        <v>68.798813809707994</v>
      </c>
      <c r="L19" s="5">
        <v>187.82471446753999</v>
      </c>
      <c r="M19" s="5">
        <v>272.28937448269198</v>
      </c>
      <c r="N19" s="5">
        <v>92.315013073211006</v>
      </c>
      <c r="O19" s="5">
        <v>109.27573249886399</v>
      </c>
      <c r="P19" s="5">
        <v>61.575421408426998</v>
      </c>
      <c r="Q19" s="5">
        <v>1094.5132097183211</v>
      </c>
      <c r="R19" s="232"/>
    </row>
    <row r="20" spans="2:19" s="8" customFormat="1" ht="12.5" x14ac:dyDescent="0.25">
      <c r="B20" s="111" t="s">
        <v>108</v>
      </c>
      <c r="C20" s="232">
        <v>38.892304156656991</v>
      </c>
      <c r="D20" s="232"/>
      <c r="E20" s="232"/>
      <c r="F20" s="232"/>
      <c r="G20" s="232"/>
      <c r="H20" s="232"/>
      <c r="I20" s="232"/>
      <c r="J20" s="232"/>
      <c r="K20" s="232"/>
      <c r="L20" s="232"/>
      <c r="M20" s="232"/>
      <c r="N20" s="232"/>
      <c r="O20" s="232"/>
      <c r="P20" s="232"/>
      <c r="Q20" s="232">
        <v>38.892304156656991</v>
      </c>
      <c r="R20" s="232"/>
      <c r="S20" s="12"/>
    </row>
    <row r="21" spans="2:19" s="8" customFormat="1" ht="13" thickBot="1" x14ac:dyDescent="0.3">
      <c r="B21" s="22" t="s">
        <v>109</v>
      </c>
      <c r="C21" s="242"/>
      <c r="D21" s="242"/>
      <c r="E21" s="242"/>
      <c r="F21" s="242"/>
      <c r="G21" s="242"/>
      <c r="H21" s="242"/>
      <c r="I21" s="242"/>
      <c r="J21" s="243"/>
      <c r="K21" s="243"/>
      <c r="L21" s="243"/>
      <c r="M21" s="243"/>
      <c r="N21" s="243"/>
      <c r="O21" s="243"/>
      <c r="P21" s="243"/>
      <c r="Q21" s="242"/>
      <c r="R21" s="242"/>
      <c r="S21" s="12"/>
    </row>
  </sheetData>
  <sheetProtection algorithmName="SHA-512" hashValue="8/4CFsVrdjnl72yQQTvd9qlkOZ93OYF0G1jWDHjjk0bkOAcjdN4p7+6ZNHkY63jYLfxTk+hbQWYFpnTOUrX3Ag==" saltValue="q1/x9OLs6DUsdgZvhz6A/Q==" spinCount="100000" sheet="1" objects="1" scenarios="1"/>
  <mergeCells count="5">
    <mergeCell ref="D9:I9"/>
    <mergeCell ref="J9:P9"/>
    <mergeCell ref="Q9:R9"/>
    <mergeCell ref="B7:B8"/>
    <mergeCell ref="C8:R8"/>
  </mergeCells>
  <hyperlinks>
    <hyperlink ref="B2" location="CONTENTS!A1" display="Back to contents page" xr:uid="{353DF454-8BF1-4CB3-A8CE-755EE37C93E5}"/>
  </hyperlinks>
  <pageMargins left="0.7" right="0.7" top="0.75" bottom="0.75" header="0.3" footer="0.3"/>
  <pageSetup orientation="portrait" r:id="rId1"/>
  <headerFooter>
    <oddHeader>&amp;L&amp;"Calibri"&amp;12&amp;K000000EBA Regular Use&amp;1#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FFD2C-CF1C-4406-8C3C-DD95A50FA2C3}">
  <dimension ref="A2:H131"/>
  <sheetViews>
    <sheetView showGridLines="0" zoomScaleNormal="100" workbookViewId="0"/>
  </sheetViews>
  <sheetFormatPr defaultColWidth="22.453125" defaultRowHeight="14" x14ac:dyDescent="0.3"/>
  <cols>
    <col min="1" max="1" width="9.81640625" style="13" customWidth="1"/>
    <col min="2" max="2" width="30.81640625" style="13" customWidth="1"/>
    <col min="3" max="3" width="24.54296875" style="13" bestFit="1" customWidth="1"/>
    <col min="4" max="4" width="29.453125" style="13" customWidth="1"/>
    <col min="5" max="5" width="63.1796875" style="13" customWidth="1"/>
    <col min="6" max="6" width="22.453125" style="13"/>
    <col min="7" max="7" width="32.453125" style="13" customWidth="1"/>
    <col min="8" max="9" width="26.453125" style="13" customWidth="1"/>
    <col min="10" max="16384" width="22.453125" style="13"/>
  </cols>
  <sheetData>
    <row r="2" spans="1:8" x14ac:dyDescent="0.3">
      <c r="B2" s="10" t="s">
        <v>0</v>
      </c>
    </row>
    <row r="4" spans="1:8" s="15" customFormat="1" ht="15.5" x14ac:dyDescent="0.35">
      <c r="B4" s="21" t="s">
        <v>254</v>
      </c>
      <c r="C4" s="16"/>
    </row>
    <row r="5" spans="1:8" s="15" customFormat="1" ht="15.5" x14ac:dyDescent="0.35">
      <c r="B5" s="21"/>
      <c r="C5" s="16"/>
    </row>
    <row r="6" spans="1:8" s="15" customFormat="1" ht="14.5" thickBot="1" x14ac:dyDescent="0.35">
      <c r="B6" s="179" t="s">
        <v>342</v>
      </c>
      <c r="C6" s="16"/>
    </row>
    <row r="7" spans="1:8" s="15" customFormat="1" ht="13" thickBot="1" x14ac:dyDescent="0.3">
      <c r="B7" s="114" t="s">
        <v>265</v>
      </c>
      <c r="C7" s="114" t="s">
        <v>266</v>
      </c>
      <c r="D7" s="114" t="s">
        <v>267</v>
      </c>
      <c r="E7" s="114" t="s">
        <v>268</v>
      </c>
      <c r="F7" s="114" t="s">
        <v>269</v>
      </c>
      <c r="G7" s="114" t="s">
        <v>270</v>
      </c>
      <c r="H7" s="114" t="s">
        <v>3</v>
      </c>
    </row>
    <row r="8" spans="1:8" s="15" customFormat="1" ht="21.5" thickBot="1" x14ac:dyDescent="0.3">
      <c r="B8" s="75" t="s">
        <v>111</v>
      </c>
      <c r="C8" s="75" t="s">
        <v>112</v>
      </c>
      <c r="D8" s="75" t="s">
        <v>113</v>
      </c>
      <c r="E8" s="75" t="s">
        <v>114</v>
      </c>
      <c r="F8" s="75" t="s">
        <v>115</v>
      </c>
      <c r="G8" s="75" t="s">
        <v>116</v>
      </c>
      <c r="H8" s="75" t="s">
        <v>117</v>
      </c>
    </row>
    <row r="9" spans="1:8" s="17" customFormat="1" ht="12.5" x14ac:dyDescent="0.25">
      <c r="B9" s="279" t="s">
        <v>118</v>
      </c>
      <c r="C9" s="222">
        <v>27</v>
      </c>
      <c r="D9" s="221">
        <v>178.11905376916596</v>
      </c>
      <c r="E9" s="220" t="s">
        <v>323</v>
      </c>
      <c r="F9" s="218">
        <v>2023</v>
      </c>
      <c r="G9" s="219">
        <v>-8.3000000000000004E-2</v>
      </c>
      <c r="H9" s="218"/>
    </row>
    <row r="10" spans="1:8" s="17" customFormat="1" ht="12.5" x14ac:dyDescent="0.25">
      <c r="A10" s="15"/>
      <c r="B10" s="280"/>
      <c r="C10" s="244" t="s">
        <v>333</v>
      </c>
      <c r="D10" s="5">
        <v>1407.1167612137885</v>
      </c>
      <c r="E10" s="223" t="s">
        <v>329</v>
      </c>
      <c r="F10" s="206">
        <v>2023</v>
      </c>
      <c r="G10" s="207">
        <v>0.158</v>
      </c>
      <c r="H10" s="206">
        <v>200</v>
      </c>
    </row>
    <row r="11" spans="1:8" s="17" customFormat="1" ht="12.5" x14ac:dyDescent="0.25">
      <c r="A11" s="15"/>
      <c r="B11" s="280"/>
      <c r="C11" s="244" t="s">
        <v>334</v>
      </c>
      <c r="D11" s="5">
        <v>959.8043094360919</v>
      </c>
      <c r="E11" s="223" t="s">
        <v>329</v>
      </c>
      <c r="F11" s="206">
        <v>2023</v>
      </c>
      <c r="G11" s="207">
        <v>0.52300000000000002</v>
      </c>
      <c r="H11" s="206">
        <v>250</v>
      </c>
    </row>
    <row r="12" spans="1:8" s="17" customFormat="1" ht="12.5" x14ac:dyDescent="0.25">
      <c r="A12" s="15"/>
      <c r="B12" s="280"/>
      <c r="C12" s="244" t="s">
        <v>335</v>
      </c>
      <c r="D12" s="5">
        <v>330.21054033481215</v>
      </c>
      <c r="E12" s="223" t="s">
        <v>329</v>
      </c>
      <c r="F12" s="206">
        <v>2023</v>
      </c>
      <c r="G12" s="207">
        <v>2.306</v>
      </c>
      <c r="H12" s="206">
        <v>440</v>
      </c>
    </row>
    <row r="13" spans="1:8" s="17" customFormat="1" ht="12.5" x14ac:dyDescent="0.25">
      <c r="A13" s="15"/>
      <c r="B13" s="286" t="s">
        <v>119</v>
      </c>
      <c r="C13" s="267" t="s">
        <v>336</v>
      </c>
      <c r="D13" s="217">
        <v>474.72144143346202</v>
      </c>
      <c r="E13" s="228" t="s">
        <v>328</v>
      </c>
      <c r="F13" s="209">
        <v>2023</v>
      </c>
      <c r="G13" s="210">
        <v>-1.0420526607460696</v>
      </c>
      <c r="H13" s="209"/>
    </row>
    <row r="14" spans="1:8" s="17" customFormat="1" ht="12.5" x14ac:dyDescent="0.25">
      <c r="A14" s="15"/>
      <c r="B14" s="287"/>
      <c r="C14" s="216" t="s">
        <v>279</v>
      </c>
      <c r="D14" s="5">
        <v>462.22548982138096</v>
      </c>
      <c r="E14" s="223" t="s">
        <v>328</v>
      </c>
      <c r="F14" s="206">
        <v>2023</v>
      </c>
      <c r="G14" s="207">
        <v>-2.0744183765647182</v>
      </c>
      <c r="H14" s="206"/>
    </row>
    <row r="15" spans="1:8" s="17" customFormat="1" ht="12.5" x14ac:dyDescent="0.25">
      <c r="A15" s="15"/>
      <c r="B15" s="287"/>
      <c r="C15" s="244" t="s">
        <v>280</v>
      </c>
      <c r="D15" s="5">
        <v>140.20424317931909</v>
      </c>
      <c r="E15" s="223" t="s">
        <v>327</v>
      </c>
      <c r="F15" s="206">
        <v>2023</v>
      </c>
      <c r="G15" s="207">
        <v>1</v>
      </c>
      <c r="H15" s="206"/>
    </row>
    <row r="16" spans="1:8" s="17" customFormat="1" ht="12.5" x14ac:dyDescent="0.25">
      <c r="A16" s="15"/>
      <c r="B16" s="287"/>
      <c r="C16" s="244" t="s">
        <v>330</v>
      </c>
      <c r="D16" s="5">
        <v>114.794241994438</v>
      </c>
      <c r="E16" s="223" t="s">
        <v>326</v>
      </c>
      <c r="F16" s="206">
        <v>2023</v>
      </c>
      <c r="G16" s="207">
        <v>-1.0420526607460696</v>
      </c>
      <c r="H16" s="207"/>
    </row>
    <row r="17" spans="1:8" s="17" customFormat="1" ht="12.5" x14ac:dyDescent="0.25">
      <c r="A17" s="15"/>
      <c r="B17" s="287"/>
      <c r="C17" s="244" t="s">
        <v>330</v>
      </c>
      <c r="D17" s="225">
        <v>114.794241994438</v>
      </c>
      <c r="E17" s="229" t="s">
        <v>325</v>
      </c>
      <c r="F17" s="226">
        <v>2023</v>
      </c>
      <c r="G17" s="227">
        <v>-0.79219361638060848</v>
      </c>
      <c r="H17" s="227"/>
    </row>
    <row r="18" spans="1:8" s="17" customFormat="1" ht="12.5" x14ac:dyDescent="0.25">
      <c r="A18" s="15"/>
      <c r="B18" s="288"/>
      <c r="C18" s="244" t="s">
        <v>337</v>
      </c>
      <c r="D18" s="224">
        <v>107.67509716178503</v>
      </c>
      <c r="E18" s="230" t="s">
        <v>323</v>
      </c>
      <c r="F18" s="215">
        <v>2023</v>
      </c>
      <c r="G18" s="214">
        <v>0.501</v>
      </c>
      <c r="H18" s="215"/>
    </row>
    <row r="19" spans="1:8" s="17" customFormat="1" ht="12.5" x14ac:dyDescent="0.25">
      <c r="A19" s="15"/>
      <c r="B19" s="286" t="s">
        <v>120</v>
      </c>
      <c r="C19" s="267" t="s">
        <v>338</v>
      </c>
      <c r="D19" s="211">
        <v>65.057363634443973</v>
      </c>
      <c r="E19" s="228" t="s">
        <v>324</v>
      </c>
      <c r="F19" s="209">
        <v>2023</v>
      </c>
      <c r="G19" s="210">
        <v>1.24</v>
      </c>
      <c r="H19" s="210"/>
    </row>
    <row r="20" spans="1:8" s="17" customFormat="1" ht="12.5" x14ac:dyDescent="0.25">
      <c r="A20" s="15"/>
      <c r="B20" s="287"/>
      <c r="C20" s="268" t="s">
        <v>339</v>
      </c>
      <c r="D20" s="119">
        <v>28.381089909071026</v>
      </c>
      <c r="E20" s="223" t="s">
        <v>323</v>
      </c>
      <c r="F20" s="206">
        <v>2023</v>
      </c>
      <c r="G20" s="207">
        <v>0.84</v>
      </c>
      <c r="H20" s="207"/>
    </row>
    <row r="21" spans="1:8" s="17" customFormat="1" ht="12.5" x14ac:dyDescent="0.25">
      <c r="A21" s="15"/>
      <c r="B21" s="288"/>
      <c r="C21" s="269" t="s">
        <v>340</v>
      </c>
      <c r="D21" s="208">
        <v>81.244217981250046</v>
      </c>
      <c r="E21" s="230" t="s">
        <v>323</v>
      </c>
      <c r="F21" s="215">
        <v>2023</v>
      </c>
      <c r="G21" s="214">
        <v>0.84</v>
      </c>
      <c r="H21" s="214"/>
    </row>
    <row r="22" spans="1:8" s="17" customFormat="1" ht="12.5" x14ac:dyDescent="0.25">
      <c r="A22" s="15"/>
      <c r="B22" s="205" t="s">
        <v>121</v>
      </c>
      <c r="C22" s="204" t="s">
        <v>281</v>
      </c>
      <c r="D22" s="212"/>
      <c r="E22" s="205"/>
      <c r="F22" s="245"/>
      <c r="G22" s="246"/>
      <c r="H22" s="204"/>
    </row>
    <row r="23" spans="1:8" s="17" customFormat="1" ht="12.5" x14ac:dyDescent="0.25">
      <c r="B23" s="228" t="s">
        <v>122</v>
      </c>
      <c r="C23" s="209" t="s">
        <v>281</v>
      </c>
      <c r="D23" s="213"/>
      <c r="E23" s="228"/>
      <c r="F23" s="247"/>
      <c r="G23" s="248"/>
      <c r="H23" s="248"/>
    </row>
    <row r="24" spans="1:8" s="17" customFormat="1" ht="12.5" x14ac:dyDescent="0.25">
      <c r="A24" s="15"/>
      <c r="B24" s="205" t="s">
        <v>123</v>
      </c>
      <c r="C24" s="204" t="s">
        <v>281</v>
      </c>
      <c r="D24" s="212"/>
      <c r="E24" s="205"/>
      <c r="F24" s="205"/>
      <c r="G24" s="246"/>
      <c r="H24" s="246"/>
    </row>
    <row r="25" spans="1:8" s="17" customFormat="1" ht="12.5" x14ac:dyDescent="0.25">
      <c r="A25" s="15"/>
      <c r="B25" s="281" t="s">
        <v>124</v>
      </c>
      <c r="C25" s="209" t="s">
        <v>282</v>
      </c>
      <c r="D25" s="211">
        <v>375.75663144880048</v>
      </c>
      <c r="E25" s="228" t="s">
        <v>323</v>
      </c>
      <c r="F25" s="209">
        <v>2023</v>
      </c>
      <c r="G25" s="210">
        <v>0.36106190441033703</v>
      </c>
      <c r="H25" s="209"/>
    </row>
    <row r="26" spans="1:8" s="17" customFormat="1" ht="12.5" x14ac:dyDescent="0.25">
      <c r="A26" s="15"/>
      <c r="B26" s="282"/>
      <c r="C26" s="206" t="s">
        <v>283</v>
      </c>
      <c r="D26" s="119">
        <v>142.77892882808499</v>
      </c>
      <c r="E26" s="223" t="s">
        <v>323</v>
      </c>
      <c r="F26" s="206">
        <v>2023</v>
      </c>
      <c r="G26" s="207">
        <v>-0.30673618220024856</v>
      </c>
      <c r="H26" s="206"/>
    </row>
    <row r="27" spans="1:8" s="17" customFormat="1" ht="12.5" x14ac:dyDescent="0.25">
      <c r="A27" s="15"/>
      <c r="B27" s="282"/>
      <c r="C27" s="206" t="s">
        <v>284</v>
      </c>
      <c r="D27" s="119">
        <v>142.77892882808499</v>
      </c>
      <c r="E27" s="223" t="s">
        <v>323</v>
      </c>
      <c r="F27" s="206">
        <v>2023</v>
      </c>
      <c r="G27" s="207">
        <v>-0.30673618220024856</v>
      </c>
      <c r="H27" s="206"/>
    </row>
    <row r="28" spans="1:8" s="17" customFormat="1" ht="12.5" x14ac:dyDescent="0.25">
      <c r="A28" s="15"/>
      <c r="B28" s="282"/>
      <c r="C28" s="268" t="s">
        <v>341</v>
      </c>
      <c r="D28" s="119">
        <v>159.10416121357693</v>
      </c>
      <c r="E28" s="223" t="s">
        <v>323</v>
      </c>
      <c r="F28" s="206">
        <v>2023</v>
      </c>
      <c r="G28" s="207">
        <v>0.71901158120873498</v>
      </c>
      <c r="H28" s="206"/>
    </row>
    <row r="29" spans="1:8" s="17" customFormat="1" ht="12.5" x14ac:dyDescent="0.25">
      <c r="A29" s="15"/>
      <c r="B29" s="282"/>
      <c r="C29" s="206" t="s">
        <v>285</v>
      </c>
      <c r="D29" s="119">
        <v>88.179651330590019</v>
      </c>
      <c r="E29" s="223" t="s">
        <v>323</v>
      </c>
      <c r="F29" s="206">
        <v>2023</v>
      </c>
      <c r="G29" s="207">
        <v>0.65768221933941262</v>
      </c>
      <c r="H29" s="206"/>
    </row>
    <row r="30" spans="1:8" s="17" customFormat="1" ht="12.5" x14ac:dyDescent="0.25">
      <c r="A30" s="15"/>
      <c r="B30" s="283"/>
      <c r="C30" s="215" t="s">
        <v>4</v>
      </c>
      <c r="D30" s="208">
        <v>370.06410711354772</v>
      </c>
      <c r="E30" s="230" t="s">
        <v>323</v>
      </c>
      <c r="F30" s="215">
        <v>2023</v>
      </c>
      <c r="G30" s="214">
        <v>-0.16312495749315933</v>
      </c>
      <c r="H30" s="215"/>
    </row>
    <row r="31" spans="1:8" s="17" customFormat="1" ht="20.5" thickBot="1" x14ac:dyDescent="0.3">
      <c r="A31" s="15"/>
      <c r="B31" s="203" t="s">
        <v>125</v>
      </c>
      <c r="C31" s="202"/>
      <c r="D31" s="249"/>
      <c r="E31" s="249"/>
      <c r="F31" s="249"/>
      <c r="G31" s="249"/>
      <c r="H31" s="249"/>
    </row>
    <row r="32" spans="1:8" s="17" customFormat="1" ht="13" x14ac:dyDescent="0.25">
      <c r="A32" s="15"/>
      <c r="B32" s="201"/>
      <c r="C32" s="200"/>
      <c r="D32" s="199"/>
      <c r="E32" s="199"/>
      <c r="F32" s="199"/>
      <c r="G32" s="199"/>
      <c r="H32" s="199"/>
    </row>
    <row r="33" spans="1:8" s="17" customFormat="1" ht="13" x14ac:dyDescent="0.25">
      <c r="A33" s="15"/>
      <c r="B33" s="201"/>
      <c r="C33" s="200"/>
      <c r="D33" s="199"/>
      <c r="E33" s="199"/>
      <c r="F33" s="199"/>
      <c r="G33" s="199"/>
      <c r="H33" s="199"/>
    </row>
    <row r="34" spans="1:8" x14ac:dyDescent="0.3">
      <c r="B34" s="3" t="s">
        <v>126</v>
      </c>
      <c r="C34" s="3"/>
      <c r="D34" s="3"/>
      <c r="E34" s="3"/>
    </row>
    <row r="35" spans="1:8" x14ac:dyDescent="0.3">
      <c r="B35" s="3"/>
      <c r="C35" s="3"/>
      <c r="D35" s="3"/>
      <c r="E35" s="3"/>
    </row>
    <row r="36" spans="1:8" x14ac:dyDescent="0.3">
      <c r="B36" s="3" t="s">
        <v>127</v>
      </c>
      <c r="C36" s="3"/>
      <c r="D36" s="3"/>
      <c r="E36" s="3"/>
    </row>
    <row r="37" spans="1:8" x14ac:dyDescent="0.3">
      <c r="B37" s="23" t="s">
        <v>128</v>
      </c>
      <c r="C37" s="284" t="s">
        <v>129</v>
      </c>
      <c r="D37" s="285"/>
      <c r="E37" s="276" t="s">
        <v>130</v>
      </c>
      <c r="F37" s="18"/>
      <c r="G37" s="18"/>
    </row>
    <row r="38" spans="1:8" ht="14.5" x14ac:dyDescent="0.3">
      <c r="B38" s="23" t="s">
        <v>131</v>
      </c>
      <c r="C38" s="24" t="s">
        <v>132</v>
      </c>
      <c r="D38" s="24" t="s">
        <v>133</v>
      </c>
      <c r="E38" s="277"/>
      <c r="F38" s="19"/>
      <c r="G38" s="19"/>
    </row>
    <row r="39" spans="1:8" ht="14.5" x14ac:dyDescent="0.35">
      <c r="B39" s="23" t="s">
        <v>122</v>
      </c>
      <c r="C39" s="23" t="s">
        <v>134</v>
      </c>
      <c r="D39" s="23">
        <v>301</v>
      </c>
      <c r="E39" s="276" t="s">
        <v>135</v>
      </c>
      <c r="F39" s="20"/>
      <c r="G39" s="20"/>
    </row>
    <row r="40" spans="1:8" ht="14.5" x14ac:dyDescent="0.35">
      <c r="B40" s="23" t="s">
        <v>122</v>
      </c>
      <c r="C40" s="23" t="s">
        <v>134</v>
      </c>
      <c r="D40" s="23">
        <v>3011</v>
      </c>
      <c r="E40" s="277"/>
      <c r="F40" s="20"/>
      <c r="G40" s="20"/>
    </row>
    <row r="41" spans="1:8" ht="14.5" x14ac:dyDescent="0.35">
      <c r="B41" s="23" t="s">
        <v>122</v>
      </c>
      <c r="C41" s="23" t="s">
        <v>134</v>
      </c>
      <c r="D41" s="23">
        <v>3012</v>
      </c>
      <c r="E41" s="277"/>
      <c r="F41" s="20"/>
      <c r="G41" s="20"/>
    </row>
    <row r="42" spans="1:8" ht="14.5" x14ac:dyDescent="0.35">
      <c r="B42" s="23" t="s">
        <v>122</v>
      </c>
      <c r="C42" s="23" t="s">
        <v>134</v>
      </c>
      <c r="D42" s="23">
        <v>3315</v>
      </c>
      <c r="E42" s="277"/>
      <c r="F42" s="20"/>
      <c r="G42" s="20"/>
    </row>
    <row r="43" spans="1:8" ht="14.5" x14ac:dyDescent="0.35">
      <c r="B43" s="23" t="s">
        <v>122</v>
      </c>
      <c r="C43" s="23" t="s">
        <v>134</v>
      </c>
      <c r="D43" s="23">
        <v>50</v>
      </c>
      <c r="E43" s="277"/>
      <c r="F43" s="20"/>
      <c r="G43" s="20"/>
    </row>
    <row r="44" spans="1:8" ht="14.5" x14ac:dyDescent="0.35">
      <c r="B44" s="23" t="s">
        <v>122</v>
      </c>
      <c r="C44" s="23" t="s">
        <v>134</v>
      </c>
      <c r="D44" s="23">
        <v>501</v>
      </c>
      <c r="E44" s="277"/>
      <c r="F44" s="20"/>
      <c r="G44" s="20"/>
    </row>
    <row r="45" spans="1:8" ht="14.5" x14ac:dyDescent="0.35">
      <c r="B45" s="23" t="s">
        <v>122</v>
      </c>
      <c r="C45" s="23" t="s">
        <v>134</v>
      </c>
      <c r="D45" s="23">
        <v>5010</v>
      </c>
      <c r="E45" s="277"/>
      <c r="F45" s="20"/>
      <c r="G45" s="20"/>
    </row>
    <row r="46" spans="1:8" ht="14.5" x14ac:dyDescent="0.35">
      <c r="B46" s="23" t="s">
        <v>122</v>
      </c>
      <c r="C46" s="23" t="s">
        <v>134</v>
      </c>
      <c r="D46" s="23">
        <v>502</v>
      </c>
      <c r="E46" s="277"/>
      <c r="F46" s="20"/>
      <c r="G46" s="20"/>
    </row>
    <row r="47" spans="1:8" ht="14.5" x14ac:dyDescent="0.35">
      <c r="B47" s="23" t="s">
        <v>122</v>
      </c>
      <c r="C47" s="23" t="s">
        <v>134</v>
      </c>
      <c r="D47" s="23">
        <v>5020</v>
      </c>
      <c r="E47" s="277"/>
      <c r="F47" s="20"/>
      <c r="G47" s="20"/>
    </row>
    <row r="48" spans="1:8" ht="14.5" x14ac:dyDescent="0.35">
      <c r="B48" s="23" t="s">
        <v>122</v>
      </c>
      <c r="C48" s="23" t="s">
        <v>134</v>
      </c>
      <c r="D48" s="23">
        <v>5222</v>
      </c>
      <c r="E48" s="277"/>
      <c r="F48" s="20"/>
      <c r="G48" s="20"/>
    </row>
    <row r="49" spans="2:7" ht="14.5" x14ac:dyDescent="0.35">
      <c r="B49" s="23" t="s">
        <v>122</v>
      </c>
      <c r="C49" s="23" t="s">
        <v>134</v>
      </c>
      <c r="D49" s="23">
        <v>5224</v>
      </c>
      <c r="E49" s="277"/>
      <c r="F49" s="20"/>
      <c r="G49" s="20"/>
    </row>
    <row r="50" spans="2:7" ht="14.5" x14ac:dyDescent="0.35">
      <c r="B50" s="23" t="s">
        <v>122</v>
      </c>
      <c r="C50" s="23" t="s">
        <v>134</v>
      </c>
      <c r="D50" s="23">
        <v>5229</v>
      </c>
      <c r="E50" s="25"/>
      <c r="F50" s="20"/>
      <c r="G50" s="20"/>
    </row>
    <row r="51" spans="2:7" ht="14.5" x14ac:dyDescent="0.35">
      <c r="B51" s="23" t="s">
        <v>118</v>
      </c>
      <c r="C51" s="23" t="s">
        <v>136</v>
      </c>
      <c r="D51" s="23">
        <v>27</v>
      </c>
      <c r="E51" s="276" t="s">
        <v>137</v>
      </c>
      <c r="F51" s="20"/>
    </row>
    <row r="52" spans="2:7" ht="14.5" x14ac:dyDescent="0.35">
      <c r="B52" s="23" t="s">
        <v>118</v>
      </c>
      <c r="C52" s="23" t="s">
        <v>136</v>
      </c>
      <c r="D52" s="23">
        <v>2712</v>
      </c>
      <c r="E52" s="277"/>
      <c r="F52" s="20"/>
    </row>
    <row r="53" spans="2:7" ht="14.5" x14ac:dyDescent="0.35">
      <c r="B53" s="23" t="s">
        <v>118</v>
      </c>
      <c r="C53" s="23" t="s">
        <v>136</v>
      </c>
      <c r="D53" s="23">
        <v>3314</v>
      </c>
      <c r="E53" s="277"/>
      <c r="F53" s="20"/>
    </row>
    <row r="54" spans="2:7" ht="14.5" x14ac:dyDescent="0.35">
      <c r="B54" s="23" t="s">
        <v>118</v>
      </c>
      <c r="C54" s="23" t="s">
        <v>136</v>
      </c>
      <c r="D54" s="23">
        <v>35</v>
      </c>
      <c r="E54" s="277"/>
      <c r="F54" s="20"/>
    </row>
    <row r="55" spans="2:7" ht="14.5" x14ac:dyDescent="0.35">
      <c r="B55" s="23" t="s">
        <v>118</v>
      </c>
      <c r="C55" s="23" t="s">
        <v>136</v>
      </c>
      <c r="D55" s="23">
        <v>351</v>
      </c>
      <c r="E55" s="277"/>
      <c r="F55" s="20"/>
    </row>
    <row r="56" spans="2:7" ht="14.5" x14ac:dyDescent="0.35">
      <c r="B56" s="23" t="s">
        <v>118</v>
      </c>
      <c r="C56" s="23" t="s">
        <v>136</v>
      </c>
      <c r="D56" s="23">
        <v>3511</v>
      </c>
      <c r="E56" s="277"/>
      <c r="F56" s="20"/>
    </row>
    <row r="57" spans="2:7" ht="14.5" x14ac:dyDescent="0.35">
      <c r="B57" s="23" t="s">
        <v>118</v>
      </c>
      <c r="C57" s="23" t="s">
        <v>136</v>
      </c>
      <c r="D57" s="23">
        <v>3512</v>
      </c>
      <c r="E57" s="277"/>
      <c r="F57" s="20"/>
    </row>
    <row r="58" spans="2:7" x14ac:dyDescent="0.3">
      <c r="B58" s="23" t="s">
        <v>118</v>
      </c>
      <c r="C58" s="23" t="s">
        <v>136</v>
      </c>
      <c r="D58" s="23">
        <v>3513</v>
      </c>
      <c r="E58" s="277"/>
    </row>
    <row r="59" spans="2:7" x14ac:dyDescent="0.3">
      <c r="B59" s="23" t="s">
        <v>118</v>
      </c>
      <c r="C59" s="23" t="s">
        <v>136</v>
      </c>
      <c r="D59" s="23">
        <v>3514</v>
      </c>
      <c r="E59" s="277"/>
    </row>
    <row r="60" spans="2:7" x14ac:dyDescent="0.3">
      <c r="B60" s="23" t="s">
        <v>118</v>
      </c>
      <c r="C60" s="23" t="s">
        <v>136</v>
      </c>
      <c r="D60" s="23">
        <v>4321</v>
      </c>
      <c r="E60" s="278"/>
    </row>
    <row r="61" spans="2:7" x14ac:dyDescent="0.3">
      <c r="B61" s="23" t="s">
        <v>119</v>
      </c>
      <c r="C61" s="23" t="s">
        <v>138</v>
      </c>
      <c r="D61" s="23">
        <v>91</v>
      </c>
      <c r="E61" s="276" t="s">
        <v>139</v>
      </c>
    </row>
    <row r="62" spans="2:7" x14ac:dyDescent="0.3">
      <c r="B62" s="23" t="s">
        <v>119</v>
      </c>
      <c r="C62" s="23" t="s">
        <v>138</v>
      </c>
      <c r="D62" s="23">
        <v>910</v>
      </c>
      <c r="E62" s="277"/>
    </row>
    <row r="63" spans="2:7" x14ac:dyDescent="0.3">
      <c r="B63" s="23" t="s">
        <v>119</v>
      </c>
      <c r="C63" s="23" t="s">
        <v>138</v>
      </c>
      <c r="D63" s="23">
        <v>192</v>
      </c>
      <c r="E63" s="277"/>
    </row>
    <row r="64" spans="2:7" x14ac:dyDescent="0.3">
      <c r="B64" s="23" t="s">
        <v>119</v>
      </c>
      <c r="C64" s="23" t="s">
        <v>138</v>
      </c>
      <c r="D64" s="23">
        <v>1920</v>
      </c>
      <c r="E64" s="277"/>
    </row>
    <row r="65" spans="2:5" x14ac:dyDescent="0.3">
      <c r="B65" s="23" t="s">
        <v>119</v>
      </c>
      <c r="C65" s="23" t="s">
        <v>138</v>
      </c>
      <c r="D65" s="23">
        <v>2014</v>
      </c>
      <c r="E65" s="277"/>
    </row>
    <row r="66" spans="2:5" x14ac:dyDescent="0.3">
      <c r="B66" s="23" t="s">
        <v>119</v>
      </c>
      <c r="C66" s="23" t="s">
        <v>138</v>
      </c>
      <c r="D66" s="23">
        <v>352</v>
      </c>
      <c r="E66" s="277"/>
    </row>
    <row r="67" spans="2:5" x14ac:dyDescent="0.3">
      <c r="B67" s="23" t="s">
        <v>119</v>
      </c>
      <c r="C67" s="23" t="s">
        <v>138</v>
      </c>
      <c r="D67" s="23">
        <v>3521</v>
      </c>
      <c r="E67" s="277"/>
    </row>
    <row r="68" spans="2:5" x14ac:dyDescent="0.3">
      <c r="B68" s="23" t="s">
        <v>119</v>
      </c>
      <c r="C68" s="23" t="s">
        <v>138</v>
      </c>
      <c r="D68" s="23">
        <v>3522</v>
      </c>
      <c r="E68" s="277"/>
    </row>
    <row r="69" spans="2:5" x14ac:dyDescent="0.3">
      <c r="B69" s="23" t="s">
        <v>119</v>
      </c>
      <c r="C69" s="23" t="s">
        <v>138</v>
      </c>
      <c r="D69" s="23">
        <v>3523</v>
      </c>
      <c r="E69" s="277"/>
    </row>
    <row r="70" spans="2:5" x14ac:dyDescent="0.3">
      <c r="B70" s="23" t="s">
        <v>119</v>
      </c>
      <c r="C70" s="23" t="s">
        <v>138</v>
      </c>
      <c r="D70" s="23">
        <v>4612</v>
      </c>
      <c r="E70" s="277"/>
    </row>
    <row r="71" spans="2:5" x14ac:dyDescent="0.3">
      <c r="B71" s="23" t="s">
        <v>119</v>
      </c>
      <c r="C71" s="23" t="s">
        <v>138</v>
      </c>
      <c r="D71" s="23">
        <v>4671</v>
      </c>
      <c r="E71" s="277"/>
    </row>
    <row r="72" spans="2:5" x14ac:dyDescent="0.3">
      <c r="B72" s="23" t="s">
        <v>119</v>
      </c>
      <c r="C72" s="23" t="s">
        <v>138</v>
      </c>
      <c r="D72" s="23">
        <v>6</v>
      </c>
      <c r="E72" s="277"/>
    </row>
    <row r="73" spans="2:5" x14ac:dyDescent="0.3">
      <c r="B73" s="23" t="s">
        <v>119</v>
      </c>
      <c r="C73" s="23" t="s">
        <v>138</v>
      </c>
      <c r="D73" s="23">
        <v>61</v>
      </c>
      <c r="E73" s="277"/>
    </row>
    <row r="74" spans="2:5" x14ac:dyDescent="0.3">
      <c r="B74" s="23" t="s">
        <v>119</v>
      </c>
      <c r="C74" s="23" t="s">
        <v>138</v>
      </c>
      <c r="D74" s="23">
        <v>610</v>
      </c>
      <c r="E74" s="277"/>
    </row>
    <row r="75" spans="2:5" x14ac:dyDescent="0.3">
      <c r="B75" s="23" t="s">
        <v>119</v>
      </c>
      <c r="C75" s="23" t="s">
        <v>138</v>
      </c>
      <c r="D75" s="23">
        <v>62</v>
      </c>
      <c r="E75" s="277"/>
    </row>
    <row r="76" spans="2:5" x14ac:dyDescent="0.3">
      <c r="B76" s="23" t="s">
        <v>119</v>
      </c>
      <c r="C76" s="23" t="s">
        <v>138</v>
      </c>
      <c r="D76" s="23">
        <v>620</v>
      </c>
      <c r="E76" s="277"/>
    </row>
    <row r="77" spans="2:5" x14ac:dyDescent="0.3">
      <c r="B77" s="23" t="s">
        <v>124</v>
      </c>
      <c r="C77" s="23" t="s">
        <v>140</v>
      </c>
      <c r="D77" s="23">
        <v>24</v>
      </c>
      <c r="E77" s="276" t="s">
        <v>141</v>
      </c>
    </row>
    <row r="78" spans="2:5" x14ac:dyDescent="0.3">
      <c r="B78" s="23" t="s">
        <v>124</v>
      </c>
      <c r="C78" s="23" t="s">
        <v>140</v>
      </c>
      <c r="D78" s="23">
        <v>241</v>
      </c>
      <c r="E78" s="277"/>
    </row>
    <row r="79" spans="2:5" x14ac:dyDescent="0.3">
      <c r="B79" s="23" t="s">
        <v>124</v>
      </c>
      <c r="C79" s="23" t="s">
        <v>140</v>
      </c>
      <c r="D79" s="23">
        <v>2410</v>
      </c>
      <c r="E79" s="277"/>
    </row>
    <row r="80" spans="2:5" x14ac:dyDescent="0.3">
      <c r="B80" s="23" t="s">
        <v>124</v>
      </c>
      <c r="C80" s="23" t="s">
        <v>140</v>
      </c>
      <c r="D80" s="23">
        <v>242</v>
      </c>
      <c r="E80" s="277"/>
    </row>
    <row r="81" spans="2:5" x14ac:dyDescent="0.3">
      <c r="B81" s="23" t="s">
        <v>124</v>
      </c>
      <c r="C81" s="23" t="s">
        <v>140</v>
      </c>
      <c r="D81" s="23">
        <v>2420</v>
      </c>
      <c r="E81" s="277"/>
    </row>
    <row r="82" spans="2:5" x14ac:dyDescent="0.3">
      <c r="B82" s="23" t="s">
        <v>124</v>
      </c>
      <c r="C82" s="23" t="s">
        <v>140</v>
      </c>
      <c r="D82" s="23">
        <v>2434</v>
      </c>
      <c r="E82" s="277"/>
    </row>
    <row r="83" spans="2:5" x14ac:dyDescent="0.3">
      <c r="B83" s="23" t="s">
        <v>124</v>
      </c>
      <c r="C83" s="23" t="s">
        <v>140</v>
      </c>
      <c r="D83" s="23">
        <v>244</v>
      </c>
      <c r="E83" s="277"/>
    </row>
    <row r="84" spans="2:5" x14ac:dyDescent="0.3">
      <c r="B84" s="23" t="s">
        <v>124</v>
      </c>
      <c r="C84" s="23" t="s">
        <v>140</v>
      </c>
      <c r="D84" s="23">
        <v>2442</v>
      </c>
      <c r="E84" s="277"/>
    </row>
    <row r="85" spans="2:5" x14ac:dyDescent="0.3">
      <c r="B85" s="23" t="s">
        <v>124</v>
      </c>
      <c r="C85" s="23" t="s">
        <v>140</v>
      </c>
      <c r="D85" s="23">
        <v>2444</v>
      </c>
      <c r="E85" s="277"/>
    </row>
    <row r="86" spans="2:5" x14ac:dyDescent="0.3">
      <c r="B86" s="23" t="s">
        <v>124</v>
      </c>
      <c r="C86" s="23" t="s">
        <v>140</v>
      </c>
      <c r="D86" s="23">
        <v>2445</v>
      </c>
      <c r="E86" s="277"/>
    </row>
    <row r="87" spans="2:5" x14ac:dyDescent="0.3">
      <c r="B87" s="23" t="s">
        <v>124</v>
      </c>
      <c r="C87" s="23" t="s">
        <v>140</v>
      </c>
      <c r="D87" s="23">
        <v>245</v>
      </c>
      <c r="E87" s="277"/>
    </row>
    <row r="88" spans="2:5" x14ac:dyDescent="0.3">
      <c r="B88" s="23" t="s">
        <v>124</v>
      </c>
      <c r="C88" s="23" t="s">
        <v>140</v>
      </c>
      <c r="D88" s="23">
        <v>2451</v>
      </c>
      <c r="E88" s="277"/>
    </row>
    <row r="89" spans="2:5" x14ac:dyDescent="0.3">
      <c r="B89" s="23" t="s">
        <v>124</v>
      </c>
      <c r="C89" s="23" t="s">
        <v>140</v>
      </c>
      <c r="D89" s="23">
        <v>2452</v>
      </c>
      <c r="E89" s="277"/>
    </row>
    <row r="90" spans="2:5" x14ac:dyDescent="0.3">
      <c r="B90" s="23" t="s">
        <v>124</v>
      </c>
      <c r="C90" s="23" t="s">
        <v>140</v>
      </c>
      <c r="D90" s="23">
        <v>25</v>
      </c>
      <c r="E90" s="277"/>
    </row>
    <row r="91" spans="2:5" x14ac:dyDescent="0.3">
      <c r="B91" s="23" t="s">
        <v>124</v>
      </c>
      <c r="C91" s="23" t="s">
        <v>140</v>
      </c>
      <c r="D91" s="23">
        <v>251</v>
      </c>
      <c r="E91" s="277"/>
    </row>
    <row r="92" spans="2:5" x14ac:dyDescent="0.3">
      <c r="B92" s="23" t="s">
        <v>124</v>
      </c>
      <c r="C92" s="23" t="s">
        <v>140</v>
      </c>
      <c r="D92" s="23">
        <v>2511</v>
      </c>
      <c r="E92" s="277"/>
    </row>
    <row r="93" spans="2:5" x14ac:dyDescent="0.3">
      <c r="B93" s="23" t="s">
        <v>124</v>
      </c>
      <c r="C93" s="23" t="s">
        <v>140</v>
      </c>
      <c r="D93" s="23">
        <v>4672</v>
      </c>
      <c r="E93" s="277"/>
    </row>
    <row r="94" spans="2:5" x14ac:dyDescent="0.3">
      <c r="B94" s="23" t="s">
        <v>124</v>
      </c>
      <c r="C94" s="23" t="s">
        <v>142</v>
      </c>
      <c r="D94" s="23">
        <v>5</v>
      </c>
      <c r="E94" s="277"/>
    </row>
    <row r="95" spans="2:5" x14ac:dyDescent="0.3">
      <c r="B95" s="23" t="s">
        <v>124</v>
      </c>
      <c r="C95" s="23" t="s">
        <v>142</v>
      </c>
      <c r="D95" s="23">
        <v>51</v>
      </c>
      <c r="E95" s="277"/>
    </row>
    <row r="96" spans="2:5" x14ac:dyDescent="0.3">
      <c r="B96" s="23" t="s">
        <v>124</v>
      </c>
      <c r="C96" s="23" t="s">
        <v>142</v>
      </c>
      <c r="D96" s="23">
        <v>510</v>
      </c>
      <c r="E96" s="277"/>
    </row>
    <row r="97" spans="2:5" x14ac:dyDescent="0.3">
      <c r="B97" s="23" t="s">
        <v>124</v>
      </c>
      <c r="C97" s="23" t="s">
        <v>142</v>
      </c>
      <c r="D97" s="23">
        <v>52</v>
      </c>
      <c r="E97" s="277"/>
    </row>
    <row r="98" spans="2:5" x14ac:dyDescent="0.3">
      <c r="B98" s="23" t="s">
        <v>124</v>
      </c>
      <c r="C98" s="23" t="s">
        <v>142</v>
      </c>
      <c r="D98" s="23">
        <v>520</v>
      </c>
      <c r="E98" s="277"/>
    </row>
    <row r="99" spans="2:5" x14ac:dyDescent="0.3">
      <c r="B99" s="23" t="s">
        <v>124</v>
      </c>
      <c r="C99" s="23" t="s">
        <v>140</v>
      </c>
      <c r="D99" s="23">
        <v>7</v>
      </c>
      <c r="E99" s="277"/>
    </row>
    <row r="100" spans="2:5" x14ac:dyDescent="0.3">
      <c r="B100" s="23" t="s">
        <v>124</v>
      </c>
      <c r="C100" s="23" t="s">
        <v>140</v>
      </c>
      <c r="D100" s="23">
        <v>72</v>
      </c>
      <c r="E100" s="277"/>
    </row>
    <row r="101" spans="2:5" x14ac:dyDescent="0.3">
      <c r="B101" s="23" t="s">
        <v>124</v>
      </c>
      <c r="C101" s="23" t="s">
        <v>140</v>
      </c>
      <c r="D101" s="23">
        <v>729</v>
      </c>
      <c r="E101" s="278"/>
    </row>
    <row r="102" spans="2:5" x14ac:dyDescent="0.3">
      <c r="B102" s="23" t="s">
        <v>119</v>
      </c>
      <c r="C102" s="23" t="s">
        <v>142</v>
      </c>
      <c r="D102" s="23">
        <v>8</v>
      </c>
      <c r="E102" s="276" t="s">
        <v>139</v>
      </c>
    </row>
    <row r="103" spans="2:5" x14ac:dyDescent="0.3">
      <c r="B103" s="23" t="s">
        <v>119</v>
      </c>
      <c r="C103" s="23" t="s">
        <v>142</v>
      </c>
      <c r="D103" s="23">
        <v>9</v>
      </c>
      <c r="E103" s="277"/>
    </row>
    <row r="104" spans="2:5" x14ac:dyDescent="0.3">
      <c r="B104" s="23" t="s">
        <v>123</v>
      </c>
      <c r="C104" s="23" t="s">
        <v>143</v>
      </c>
      <c r="D104" s="23">
        <v>235</v>
      </c>
      <c r="E104" s="276" t="s">
        <v>141</v>
      </c>
    </row>
    <row r="105" spans="2:5" x14ac:dyDescent="0.3">
      <c r="B105" s="23" t="s">
        <v>123</v>
      </c>
      <c r="C105" s="23" t="s">
        <v>143</v>
      </c>
      <c r="D105" s="23">
        <v>2351</v>
      </c>
      <c r="E105" s="277"/>
    </row>
    <row r="106" spans="2:5" x14ac:dyDescent="0.3">
      <c r="B106" s="23" t="s">
        <v>123</v>
      </c>
      <c r="C106" s="23" t="s">
        <v>143</v>
      </c>
      <c r="D106" s="23">
        <v>2352</v>
      </c>
      <c r="E106" s="277"/>
    </row>
    <row r="107" spans="2:5" x14ac:dyDescent="0.3">
      <c r="B107" s="23" t="s">
        <v>123</v>
      </c>
      <c r="C107" s="23" t="s">
        <v>143</v>
      </c>
      <c r="D107" s="23">
        <v>236</v>
      </c>
      <c r="E107" s="277"/>
    </row>
    <row r="108" spans="2:5" x14ac:dyDescent="0.3">
      <c r="B108" s="23" t="s">
        <v>123</v>
      </c>
      <c r="C108" s="23" t="s">
        <v>143</v>
      </c>
      <c r="D108" s="23">
        <v>2361</v>
      </c>
      <c r="E108" s="277"/>
    </row>
    <row r="109" spans="2:5" x14ac:dyDescent="0.3">
      <c r="B109" s="23" t="s">
        <v>123</v>
      </c>
      <c r="C109" s="23" t="s">
        <v>143</v>
      </c>
      <c r="D109" s="23">
        <v>2363</v>
      </c>
      <c r="E109" s="277"/>
    </row>
    <row r="110" spans="2:5" x14ac:dyDescent="0.3">
      <c r="B110" s="23" t="s">
        <v>123</v>
      </c>
      <c r="C110" s="23" t="s">
        <v>143</v>
      </c>
      <c r="D110" s="23">
        <v>2364</v>
      </c>
      <c r="E110" s="277"/>
    </row>
    <row r="111" spans="2:5" x14ac:dyDescent="0.3">
      <c r="B111" s="23" t="s">
        <v>123</v>
      </c>
      <c r="C111" s="23" t="s">
        <v>143</v>
      </c>
      <c r="D111" s="23">
        <v>811</v>
      </c>
      <c r="E111" s="277"/>
    </row>
    <row r="112" spans="2:5" x14ac:dyDescent="0.3">
      <c r="B112" s="23" t="s">
        <v>123</v>
      </c>
      <c r="C112" s="23" t="s">
        <v>143</v>
      </c>
      <c r="D112" s="23">
        <v>89</v>
      </c>
      <c r="E112" s="278"/>
    </row>
    <row r="113" spans="2:5" x14ac:dyDescent="0.3">
      <c r="B113" s="23" t="s">
        <v>144</v>
      </c>
      <c r="C113" s="23" t="s">
        <v>144</v>
      </c>
      <c r="D113" s="23">
        <v>3030</v>
      </c>
      <c r="E113" s="276" t="s">
        <v>145</v>
      </c>
    </row>
    <row r="114" spans="2:5" x14ac:dyDescent="0.3">
      <c r="B114" s="23" t="s">
        <v>144</v>
      </c>
      <c r="C114" s="23" t="s">
        <v>144</v>
      </c>
      <c r="D114" s="23">
        <v>3316</v>
      </c>
      <c r="E114" s="277"/>
    </row>
    <row r="115" spans="2:5" x14ac:dyDescent="0.3">
      <c r="B115" s="23" t="s">
        <v>144</v>
      </c>
      <c r="C115" s="23" t="s">
        <v>144</v>
      </c>
      <c r="D115" s="23">
        <v>511</v>
      </c>
      <c r="E115" s="277"/>
    </row>
    <row r="116" spans="2:5" x14ac:dyDescent="0.3">
      <c r="B116" s="23" t="s">
        <v>144</v>
      </c>
      <c r="C116" s="23" t="s">
        <v>144</v>
      </c>
      <c r="D116" s="23">
        <v>5110</v>
      </c>
      <c r="E116" s="277"/>
    </row>
    <row r="117" spans="2:5" x14ac:dyDescent="0.3">
      <c r="B117" s="23" t="s">
        <v>144</v>
      </c>
      <c r="C117" s="23" t="s">
        <v>144</v>
      </c>
      <c r="D117" s="23">
        <v>512</v>
      </c>
      <c r="E117" s="277"/>
    </row>
    <row r="118" spans="2:5" x14ac:dyDescent="0.3">
      <c r="B118" s="23" t="s">
        <v>144</v>
      </c>
      <c r="C118" s="23" t="s">
        <v>144</v>
      </c>
      <c r="D118" s="23">
        <v>5121</v>
      </c>
      <c r="E118" s="277"/>
    </row>
    <row r="119" spans="2:5" x14ac:dyDescent="0.3">
      <c r="B119" s="23" t="s">
        <v>144</v>
      </c>
      <c r="C119" s="23" t="s">
        <v>144</v>
      </c>
      <c r="D119" s="23">
        <v>5223</v>
      </c>
      <c r="E119" s="278"/>
    </row>
    <row r="120" spans="2:5" x14ac:dyDescent="0.3">
      <c r="B120" s="23" t="s">
        <v>146</v>
      </c>
      <c r="C120" s="23" t="s">
        <v>146</v>
      </c>
      <c r="D120" s="23">
        <v>2815</v>
      </c>
      <c r="E120" s="276" t="s">
        <v>147</v>
      </c>
    </row>
    <row r="121" spans="2:5" x14ac:dyDescent="0.3">
      <c r="B121" s="23" t="s">
        <v>146</v>
      </c>
      <c r="C121" s="23" t="s">
        <v>146</v>
      </c>
      <c r="D121" s="23">
        <v>29</v>
      </c>
      <c r="E121" s="277"/>
    </row>
    <row r="122" spans="2:5" x14ac:dyDescent="0.3">
      <c r="B122" s="23" t="s">
        <v>146</v>
      </c>
      <c r="C122" s="23" t="s">
        <v>146</v>
      </c>
      <c r="D122" s="23">
        <v>291</v>
      </c>
      <c r="E122" s="277"/>
    </row>
    <row r="123" spans="2:5" x14ac:dyDescent="0.3">
      <c r="B123" s="23" t="s">
        <v>146</v>
      </c>
      <c r="C123" s="23" t="s">
        <v>146</v>
      </c>
      <c r="D123" s="23">
        <v>2910</v>
      </c>
      <c r="E123" s="277"/>
    </row>
    <row r="124" spans="2:5" x14ac:dyDescent="0.3">
      <c r="B124" s="23" t="s">
        <v>146</v>
      </c>
      <c r="C124" s="23" t="s">
        <v>146</v>
      </c>
      <c r="D124" s="23">
        <v>292</v>
      </c>
      <c r="E124" s="277"/>
    </row>
    <row r="125" spans="2:5" x14ac:dyDescent="0.3">
      <c r="B125" s="23" t="s">
        <v>146</v>
      </c>
      <c r="C125" s="23" t="s">
        <v>146</v>
      </c>
      <c r="D125" s="23">
        <v>2920</v>
      </c>
      <c r="E125" s="277"/>
    </row>
    <row r="126" spans="2:5" x14ac:dyDescent="0.3">
      <c r="B126" s="23" t="s">
        <v>146</v>
      </c>
      <c r="C126" s="23" t="s">
        <v>146</v>
      </c>
      <c r="D126" s="23">
        <v>293</v>
      </c>
      <c r="E126" s="277"/>
    </row>
    <row r="127" spans="2:5" x14ac:dyDescent="0.3">
      <c r="B127" s="23" t="s">
        <v>146</v>
      </c>
      <c r="C127" s="23" t="s">
        <v>146</v>
      </c>
      <c r="D127" s="23">
        <v>2932</v>
      </c>
      <c r="E127" s="278"/>
    </row>
    <row r="128" spans="2:5" x14ac:dyDescent="0.3">
      <c r="E128" s="4"/>
    </row>
    <row r="129" spans="5:5" x14ac:dyDescent="0.3">
      <c r="E129" s="4"/>
    </row>
    <row r="130" spans="5:5" x14ac:dyDescent="0.3">
      <c r="E130" s="4"/>
    </row>
    <row r="131" spans="5:5" x14ac:dyDescent="0.3">
      <c r="E131" s="4"/>
    </row>
  </sheetData>
  <sheetProtection algorithmName="SHA-512" hashValue="LCVkeJ8le/NUn+ndG0jVqsEIWY2RwxFFi4eUNv7VB+R46XRe6eH+UvRIZOVY8VUIBJ6hXx3MovmAflrx3qoHEw==" saltValue="owOmz+ZmqKYKNKGY3hn/rQ==" spinCount="100000" sheet="1" objects="1" scenarios="1"/>
  <mergeCells count="14">
    <mergeCell ref="B9:B12"/>
    <mergeCell ref="B25:B30"/>
    <mergeCell ref="C37:D37"/>
    <mergeCell ref="E104:E112"/>
    <mergeCell ref="B13:B18"/>
    <mergeCell ref="B19:B21"/>
    <mergeCell ref="E120:E127"/>
    <mergeCell ref="E37:E38"/>
    <mergeCell ref="E39:E49"/>
    <mergeCell ref="E51:E60"/>
    <mergeCell ref="E61:E76"/>
    <mergeCell ref="E77:E101"/>
    <mergeCell ref="E102:E103"/>
    <mergeCell ref="E113:E119"/>
  </mergeCells>
  <hyperlinks>
    <hyperlink ref="B2" location="CONTENTS!A1" display="Back to contents page" xr:uid="{30792A24-F8F8-4606-ACFF-72C66475E96B}"/>
  </hyperlinks>
  <pageMargins left="0.7" right="0.7" top="0.75" bottom="0.75" header="0.3" footer="0.3"/>
  <pageSetup paperSize="9" orientation="portrait" r:id="rId1"/>
  <headerFooter>
    <oddHeader>&amp;L&amp;"Calibri"&amp;12&amp;K000000EBA Regular Use&amp;1#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871CC-830F-4AAB-8950-0B6D61042920}">
  <dimension ref="B2:F12"/>
  <sheetViews>
    <sheetView showGridLines="0" zoomScaleNormal="100" workbookViewId="0"/>
  </sheetViews>
  <sheetFormatPr defaultColWidth="9.1796875" defaultRowHeight="14" x14ac:dyDescent="0.3"/>
  <cols>
    <col min="1" max="1" width="10.81640625" style="13" customWidth="1"/>
    <col min="2" max="2" width="14.1796875" style="13" customWidth="1"/>
    <col min="3" max="3" width="16.1796875" style="13" customWidth="1"/>
    <col min="4" max="4" width="14.54296875" style="13" customWidth="1"/>
    <col min="5" max="5" width="16.54296875" style="13" customWidth="1"/>
    <col min="6" max="6" width="16.26953125" style="13" customWidth="1"/>
    <col min="7" max="16384" width="9.1796875" style="13"/>
  </cols>
  <sheetData>
    <row r="2" spans="2:6" x14ac:dyDescent="0.3">
      <c r="B2" s="10" t="s">
        <v>0</v>
      </c>
    </row>
    <row r="4" spans="2:6" x14ac:dyDescent="0.3">
      <c r="B4" s="26" t="s">
        <v>255</v>
      </c>
    </row>
    <row r="5" spans="2:6" x14ac:dyDescent="0.3">
      <c r="B5" s="26"/>
    </row>
    <row r="6" spans="2:6" ht="14.5" thickBot="1" x14ac:dyDescent="0.35">
      <c r="B6" s="179" t="s">
        <v>342</v>
      </c>
    </row>
    <row r="7" spans="2:6" ht="63.5" thickBot="1" x14ac:dyDescent="0.35">
      <c r="B7" s="75" t="s">
        <v>148</v>
      </c>
      <c r="C7" s="75" t="s">
        <v>149</v>
      </c>
      <c r="D7" s="75" t="s">
        <v>28</v>
      </c>
      <c r="E7" s="7" t="s">
        <v>150</v>
      </c>
      <c r="F7" s="75" t="s">
        <v>151</v>
      </c>
    </row>
    <row r="8" spans="2:6" x14ac:dyDescent="0.3">
      <c r="B8" s="1"/>
      <c r="C8" s="1"/>
      <c r="D8" s="1"/>
      <c r="E8" s="1"/>
      <c r="F8" s="1"/>
    </row>
    <row r="9" spans="2:6" x14ac:dyDescent="0.3">
      <c r="E9" s="4"/>
    </row>
    <row r="10" spans="2:6" ht="14.5" thickBot="1" x14ac:dyDescent="0.35"/>
    <row r="11" spans="2:6" x14ac:dyDescent="0.3">
      <c r="B11" s="27" t="s">
        <v>152</v>
      </c>
      <c r="C11" s="28"/>
      <c r="D11" s="28"/>
      <c r="E11" s="28"/>
      <c r="F11" s="28"/>
    </row>
    <row r="12" spans="2:6" x14ac:dyDescent="0.3">
      <c r="B12" s="3" t="s">
        <v>313</v>
      </c>
    </row>
  </sheetData>
  <sheetProtection algorithmName="SHA-512" hashValue="4cM2U5j7vHeV/VcsJskqpMEOQnwqcYQqD5nsGyA6i1Il7HlQQTtxncSNyOR5rtRD8muPRAuL2esmbeTAZB0eJQ==" saltValue="xyPs9BjlIRkfglTuh1vZxg==" spinCount="100000" sheet="1" objects="1" scenarios="1"/>
  <hyperlinks>
    <hyperlink ref="B2" location="CONTENTS!A1" display="Back to contents page" xr:uid="{FBA06A65-466C-49F6-88F9-0B8A5DE44A26}"/>
  </hyperlinks>
  <pageMargins left="0.7" right="0.7" top="0.75" bottom="0.75" header="0.3" footer="0.3"/>
  <pageSetup orientation="portrait" r:id="rId1"/>
  <headerFooter>
    <oddHeader>&amp;L&amp;"Calibri"&amp;12&amp;K000000EBA Regular Use&amp;1#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6790-E58E-4A82-BA48-D8837EF12105}">
  <dimension ref="B2:P32"/>
  <sheetViews>
    <sheetView showGridLines="0" zoomScale="85" zoomScaleNormal="85" workbookViewId="0"/>
  </sheetViews>
  <sheetFormatPr defaultColWidth="8.81640625" defaultRowHeight="12.5" x14ac:dyDescent="0.25"/>
  <cols>
    <col min="1" max="1" width="8.81640625" style="15"/>
    <col min="2" max="2" width="75.7265625" style="15" customWidth="1"/>
    <col min="3" max="3" width="8.81640625" style="15"/>
    <col min="4" max="4" width="16.26953125" style="15" bestFit="1" customWidth="1"/>
    <col min="5" max="10" width="16" style="15" customWidth="1"/>
    <col min="11" max="11" width="17.7265625" style="15" customWidth="1"/>
    <col min="12" max="12" width="14.1796875" style="15" bestFit="1" customWidth="1"/>
    <col min="13" max="13" width="12" style="15" customWidth="1"/>
    <col min="14" max="14" width="8.81640625" style="15"/>
    <col min="15" max="15" width="13.54296875" style="15" bestFit="1" customWidth="1"/>
    <col min="16" max="16" width="13" style="15" bestFit="1" customWidth="1"/>
    <col min="17" max="16384" width="8.81640625" style="15"/>
  </cols>
  <sheetData>
    <row r="2" spans="2:16" ht="14" x14ac:dyDescent="0.25">
      <c r="B2" s="10" t="s">
        <v>0</v>
      </c>
    </row>
    <row r="4" spans="2:16" ht="14" x14ac:dyDescent="0.3">
      <c r="B4" s="26" t="s">
        <v>286</v>
      </c>
    </row>
    <row r="5" spans="2:16" ht="14" x14ac:dyDescent="0.3">
      <c r="B5" s="26"/>
    </row>
    <row r="6" spans="2:16" ht="13" thickBot="1" x14ac:dyDescent="0.3">
      <c r="B6" s="179" t="s">
        <v>342</v>
      </c>
    </row>
    <row r="7" spans="2:16" ht="13" thickBot="1" x14ac:dyDescent="0.3">
      <c r="B7" s="115" t="s">
        <v>265</v>
      </c>
      <c r="C7" s="115" t="s">
        <v>266</v>
      </c>
      <c r="D7" s="115" t="s">
        <v>267</v>
      </c>
      <c r="E7" s="115" t="s">
        <v>268</v>
      </c>
      <c r="F7" s="115" t="s">
        <v>269</v>
      </c>
      <c r="G7" s="115" t="s">
        <v>270</v>
      </c>
      <c r="H7" s="115" t="s">
        <v>3</v>
      </c>
      <c r="I7" s="115" t="s">
        <v>1</v>
      </c>
      <c r="J7" s="115" t="s">
        <v>2</v>
      </c>
      <c r="K7" s="115" t="s">
        <v>271</v>
      </c>
      <c r="L7" s="115" t="s">
        <v>272</v>
      </c>
      <c r="M7" s="115" t="s">
        <v>273</v>
      </c>
      <c r="N7" s="115" t="s">
        <v>274</v>
      </c>
      <c r="O7" s="115" t="s">
        <v>275</v>
      </c>
      <c r="P7" s="115" t="s">
        <v>276</v>
      </c>
    </row>
    <row r="8" spans="2:16" ht="32.25" customHeight="1" x14ac:dyDescent="0.25">
      <c r="B8" s="295" t="s">
        <v>153</v>
      </c>
      <c r="C8" s="296" t="s">
        <v>287</v>
      </c>
      <c r="D8" s="296"/>
      <c r="E8" s="296"/>
      <c r="F8" s="296"/>
      <c r="G8" s="296"/>
      <c r="H8" s="296"/>
      <c r="I8" s="296"/>
      <c r="J8" s="296"/>
      <c r="K8" s="296"/>
      <c r="L8" s="296"/>
      <c r="M8" s="296"/>
      <c r="N8" s="296"/>
      <c r="O8" s="296"/>
      <c r="P8" s="296"/>
    </row>
    <row r="9" spans="2:16" ht="52.5" customHeight="1" x14ac:dyDescent="0.25">
      <c r="B9" s="292"/>
      <c r="C9" s="116"/>
      <c r="D9" s="292" t="s">
        <v>288</v>
      </c>
      <c r="E9" s="292"/>
      <c r="F9" s="292"/>
      <c r="G9" s="292"/>
      <c r="H9" s="292"/>
      <c r="I9" s="292"/>
      <c r="J9" s="292"/>
      <c r="K9" s="292"/>
      <c r="L9" s="292"/>
      <c r="M9" s="292"/>
      <c r="N9" s="292"/>
      <c r="O9" s="292"/>
      <c r="P9" s="292"/>
    </row>
    <row r="10" spans="2:16" ht="31.9" customHeight="1" x14ac:dyDescent="0.25">
      <c r="B10" s="292"/>
      <c r="C10" s="116"/>
      <c r="D10" s="292" t="s">
        <v>154</v>
      </c>
      <c r="E10" s="292"/>
      <c r="F10" s="292"/>
      <c r="G10" s="292"/>
      <c r="H10" s="292"/>
      <c r="I10" s="292" t="s">
        <v>155</v>
      </c>
      <c r="J10" s="292" t="s">
        <v>156</v>
      </c>
      <c r="K10" s="290" t="s">
        <v>157</v>
      </c>
      <c r="L10" s="292" t="s">
        <v>31</v>
      </c>
      <c r="M10" s="292" t="s">
        <v>30</v>
      </c>
      <c r="N10" s="294" t="s">
        <v>6</v>
      </c>
      <c r="O10" s="294"/>
      <c r="P10" s="294"/>
    </row>
    <row r="11" spans="2:16" ht="32" thickBot="1" x14ac:dyDescent="0.3">
      <c r="B11" s="293"/>
      <c r="C11" s="43"/>
      <c r="D11" s="94" t="s">
        <v>23</v>
      </c>
      <c r="E11" s="94" t="s">
        <v>24</v>
      </c>
      <c r="F11" s="94" t="s">
        <v>25</v>
      </c>
      <c r="G11" s="94" t="s">
        <v>26</v>
      </c>
      <c r="H11" s="117" t="s">
        <v>27</v>
      </c>
      <c r="I11" s="293"/>
      <c r="J11" s="293"/>
      <c r="K11" s="291"/>
      <c r="L11" s="293"/>
      <c r="M11" s="293"/>
      <c r="N11" s="118"/>
      <c r="O11" s="117" t="s">
        <v>158</v>
      </c>
      <c r="P11" s="117" t="s">
        <v>30</v>
      </c>
    </row>
    <row r="12" spans="2:16" x14ac:dyDescent="0.25">
      <c r="B12" s="125" t="s">
        <v>34</v>
      </c>
      <c r="C12" s="119">
        <v>447.91579392445794</v>
      </c>
      <c r="D12" s="120">
        <v>81.961328717439997</v>
      </c>
      <c r="E12" s="120">
        <v>60.478670124189989</v>
      </c>
      <c r="F12" s="120">
        <v>56.356751298260001</v>
      </c>
      <c r="G12" s="120">
        <v>36.623964632080984</v>
      </c>
      <c r="H12" s="121">
        <v>8.1856169480860164</v>
      </c>
      <c r="I12" s="119">
        <v>168.49105915805691</v>
      </c>
      <c r="J12" s="119">
        <v>179.62589112691398</v>
      </c>
      <c r="K12" s="119">
        <v>112.69623551300006</v>
      </c>
      <c r="L12" s="121">
        <v>56.918207662806978</v>
      </c>
      <c r="M12" s="121">
        <v>6.4191267184800003</v>
      </c>
      <c r="N12" s="122">
        <v>-4.3484001458430033</v>
      </c>
      <c r="O12" s="122">
        <v>-1.8490308135839995</v>
      </c>
      <c r="P12" s="122">
        <v>-1.9711963461000002</v>
      </c>
    </row>
    <row r="13" spans="2:16" x14ac:dyDescent="0.25">
      <c r="B13" s="125" t="s">
        <v>35</v>
      </c>
      <c r="C13" s="119">
        <v>18.764446964108998</v>
      </c>
      <c r="D13" s="120">
        <v>1.0857808720000001E-2</v>
      </c>
      <c r="E13" s="120">
        <v>0</v>
      </c>
      <c r="F13" s="120">
        <v>0</v>
      </c>
      <c r="G13" s="120">
        <v>0.19489205296000001</v>
      </c>
      <c r="H13" s="121">
        <v>6.3499612846549498</v>
      </c>
      <c r="I13" s="119">
        <v>0</v>
      </c>
      <c r="J13" s="119">
        <v>0.20574986168000001</v>
      </c>
      <c r="K13" s="119">
        <v>0</v>
      </c>
      <c r="L13" s="121">
        <v>0</v>
      </c>
      <c r="M13" s="121">
        <v>0</v>
      </c>
      <c r="N13" s="122">
        <v>-3.4136632199999999E-3</v>
      </c>
      <c r="O13" s="122">
        <v>0</v>
      </c>
      <c r="P13" s="122">
        <v>0</v>
      </c>
    </row>
    <row r="14" spans="2:16" x14ac:dyDescent="0.25">
      <c r="B14" s="125" t="s">
        <v>41</v>
      </c>
      <c r="C14" s="119">
        <v>966.35146898298729</v>
      </c>
      <c r="D14" s="120">
        <v>66.913080777960005</v>
      </c>
      <c r="E14" s="120">
        <v>24.545491787269999</v>
      </c>
      <c r="F14" s="120">
        <v>4.1265165690099996</v>
      </c>
      <c r="G14" s="120">
        <v>19.470006698132</v>
      </c>
      <c r="H14" s="121">
        <v>7.9260842392737247</v>
      </c>
      <c r="I14" s="119">
        <v>101.41787069123198</v>
      </c>
      <c r="J14" s="119">
        <v>14.72878519685</v>
      </c>
      <c r="K14" s="119">
        <v>1.09156005571</v>
      </c>
      <c r="L14" s="121">
        <v>17.305831361040003</v>
      </c>
      <c r="M14" s="121">
        <v>1.3780687455399998</v>
      </c>
      <c r="N14" s="122">
        <v>-2.0044446121879989</v>
      </c>
      <c r="O14" s="122">
        <v>-0.5961152339000001</v>
      </c>
      <c r="P14" s="122">
        <v>-0.86891839500999979</v>
      </c>
    </row>
    <row r="15" spans="2:16" x14ac:dyDescent="0.25">
      <c r="B15" s="125" t="s">
        <v>66</v>
      </c>
      <c r="C15" s="119">
        <v>307.99600322988488</v>
      </c>
      <c r="D15" s="120">
        <v>9.6395700000000001E-3</v>
      </c>
      <c r="E15" s="120">
        <v>4.8356067099999999E-3</v>
      </c>
      <c r="F15" s="120">
        <v>0</v>
      </c>
      <c r="G15" s="120">
        <v>1.744114196E-2</v>
      </c>
      <c r="H15" s="121">
        <v>4.2553728903402313</v>
      </c>
      <c r="I15" s="119">
        <v>0</v>
      </c>
      <c r="J15" s="119">
        <v>3.1916318669999999E-2</v>
      </c>
      <c r="K15" s="119">
        <v>0</v>
      </c>
      <c r="L15" s="121">
        <v>0</v>
      </c>
      <c r="M15" s="121">
        <v>0</v>
      </c>
      <c r="N15" s="122">
        <v>-6.7060319999999994E-5</v>
      </c>
      <c r="O15" s="122">
        <v>0</v>
      </c>
      <c r="P15" s="122">
        <v>0</v>
      </c>
    </row>
    <row r="16" spans="2:16" x14ac:dyDescent="0.25">
      <c r="B16" s="125" t="s">
        <v>71</v>
      </c>
      <c r="C16" s="119">
        <v>16.958110617078997</v>
      </c>
      <c r="D16" s="120">
        <v>0.37145826091</v>
      </c>
      <c r="E16" s="120">
        <v>9.4053476110000006E-2</v>
      </c>
      <c r="F16" s="120">
        <v>0</v>
      </c>
      <c r="G16" s="120">
        <v>0.83084413016900016</v>
      </c>
      <c r="H16" s="121">
        <v>13.142869923820136</v>
      </c>
      <c r="I16" s="119">
        <v>0.65603218359000004</v>
      </c>
      <c r="J16" s="119">
        <v>0.66648942935900002</v>
      </c>
      <c r="K16" s="119">
        <v>2.6165745760000001E-2</v>
      </c>
      <c r="L16" s="121">
        <v>0.33483110177000003</v>
      </c>
      <c r="M16" s="121">
        <v>5.0487606999999996E-4</v>
      </c>
      <c r="N16" s="122">
        <v>-2.2273353212E-2</v>
      </c>
      <c r="O16" s="122">
        <v>-1.8244849590000001E-2</v>
      </c>
      <c r="P16" s="122">
        <v>-5.0487606999999996E-4</v>
      </c>
    </row>
    <row r="17" spans="2:16" x14ac:dyDescent="0.25">
      <c r="B17" s="125" t="s">
        <v>72</v>
      </c>
      <c r="C17" s="119">
        <v>648.81703006827138</v>
      </c>
      <c r="D17" s="120">
        <v>7.4834863421999982</v>
      </c>
      <c r="E17" s="120">
        <v>5.9924924578199992</v>
      </c>
      <c r="F17" s="120">
        <v>0.23637906380000001</v>
      </c>
      <c r="G17" s="120">
        <v>24.370753800740012</v>
      </c>
      <c r="H17" s="121">
        <v>15.071450740971381</v>
      </c>
      <c r="I17" s="119">
        <v>1.9514920049999999E-2</v>
      </c>
      <c r="J17" s="119">
        <v>38.063596744509979</v>
      </c>
      <c r="K17" s="119">
        <v>0</v>
      </c>
      <c r="L17" s="121">
        <v>13.10943109189</v>
      </c>
      <c r="M17" s="121">
        <v>0.90116759491000009</v>
      </c>
      <c r="N17" s="122">
        <v>-1.1080350910500003</v>
      </c>
      <c r="O17" s="122">
        <v>-0.70243213210000033</v>
      </c>
      <c r="P17" s="122">
        <v>-0.21841201108000002</v>
      </c>
    </row>
    <row r="18" spans="2:16" x14ac:dyDescent="0.25">
      <c r="B18" s="125" t="s">
        <v>76</v>
      </c>
      <c r="C18" s="119">
        <v>1461.8325083093696</v>
      </c>
      <c r="D18" s="120">
        <v>15.433901589049997</v>
      </c>
      <c r="E18" s="120">
        <v>4.2512219702600005</v>
      </c>
      <c r="F18" s="120">
        <v>4.3403721130000003E-2</v>
      </c>
      <c r="G18" s="120">
        <v>20.038041703115006</v>
      </c>
      <c r="H18" s="121">
        <v>12.230954638901061</v>
      </c>
      <c r="I18" s="119">
        <v>1.8669907131400001</v>
      </c>
      <c r="J18" s="119">
        <v>37.980711633604976</v>
      </c>
      <c r="K18" s="119">
        <v>8.1133363190000002E-2</v>
      </c>
      <c r="L18" s="121">
        <v>9.6456530868930006</v>
      </c>
      <c r="M18" s="121">
        <v>0.52748426490199996</v>
      </c>
      <c r="N18" s="122">
        <v>-0.60251286848699981</v>
      </c>
      <c r="O18" s="122">
        <v>-0.42043946964500006</v>
      </c>
      <c r="P18" s="122">
        <v>-3.6328402241999999E-2</v>
      </c>
    </row>
    <row r="19" spans="2:16" x14ac:dyDescent="0.25">
      <c r="B19" s="125" t="s">
        <v>77</v>
      </c>
      <c r="C19" s="119">
        <v>455.34706990016139</v>
      </c>
      <c r="D19" s="120">
        <v>4.4304497363799991</v>
      </c>
      <c r="E19" s="120">
        <v>3.6344965567000003</v>
      </c>
      <c r="F19" s="120">
        <v>0.17177082570999999</v>
      </c>
      <c r="G19" s="120">
        <v>7.3085902890999987</v>
      </c>
      <c r="H19" s="121">
        <v>10.356889944026895</v>
      </c>
      <c r="I19" s="119">
        <v>1.3195008450799999</v>
      </c>
      <c r="J19" s="119">
        <v>14.322981456780001</v>
      </c>
      <c r="K19" s="119">
        <v>9.7174893970000009E-2</v>
      </c>
      <c r="L19" s="121">
        <v>4.0270252690600001</v>
      </c>
      <c r="M19" s="121">
        <v>0.65248331521000003</v>
      </c>
      <c r="N19" s="122">
        <v>-0.33356448167999997</v>
      </c>
      <c r="O19" s="122">
        <v>-0.18005733551</v>
      </c>
      <c r="P19" s="122">
        <v>-0.10657413634000001</v>
      </c>
    </row>
    <row r="20" spans="2:16" x14ac:dyDescent="0.25">
      <c r="B20" s="125" t="s">
        <v>84</v>
      </c>
      <c r="C20" s="119">
        <v>1715.501286428675</v>
      </c>
      <c r="D20" s="120">
        <v>3.2026260783000007</v>
      </c>
      <c r="E20" s="120">
        <v>3.7224018305400004</v>
      </c>
      <c r="F20" s="120">
        <v>1.8310207080000002E-2</v>
      </c>
      <c r="G20" s="120">
        <v>2.3800622819099999</v>
      </c>
      <c r="H20" s="121">
        <v>10.327825164320908</v>
      </c>
      <c r="I20" s="119">
        <v>2.0343905871399999</v>
      </c>
      <c r="J20" s="119">
        <v>7.2890098106899934</v>
      </c>
      <c r="K20" s="119">
        <v>0</v>
      </c>
      <c r="L20" s="121">
        <v>4.6419257149100002</v>
      </c>
      <c r="M20" s="121">
        <v>0.59294844168999994</v>
      </c>
      <c r="N20" s="122">
        <v>-0.30106421777000003</v>
      </c>
      <c r="O20" s="122">
        <v>-0.14027717571999998</v>
      </c>
      <c r="P20" s="122">
        <v>-0.14327665516999999</v>
      </c>
    </row>
    <row r="21" spans="2:16" x14ac:dyDescent="0.25">
      <c r="B21" s="125" t="s">
        <v>159</v>
      </c>
      <c r="C21" s="119"/>
      <c r="D21" s="123"/>
      <c r="E21" s="123"/>
      <c r="F21" s="123"/>
      <c r="G21" s="123"/>
      <c r="H21" s="119"/>
      <c r="I21" s="119"/>
      <c r="J21" s="119"/>
      <c r="K21" s="119"/>
      <c r="L21" s="119"/>
      <c r="M21" s="119"/>
      <c r="N21" s="122"/>
      <c r="O21" s="122"/>
      <c r="P21" s="122"/>
    </row>
    <row r="22" spans="2:16" x14ac:dyDescent="0.25">
      <c r="B22" s="125" t="s">
        <v>160</v>
      </c>
      <c r="C22" s="119"/>
      <c r="D22" s="123"/>
      <c r="E22" s="123"/>
      <c r="F22" s="123"/>
      <c r="G22" s="123"/>
      <c r="H22" s="119"/>
      <c r="I22" s="119"/>
      <c r="J22" s="119"/>
      <c r="K22" s="119"/>
      <c r="L22" s="119"/>
      <c r="M22" s="119"/>
      <c r="N22" s="122"/>
      <c r="O22" s="122"/>
      <c r="P22" s="122"/>
    </row>
    <row r="23" spans="2:16" x14ac:dyDescent="0.25">
      <c r="B23" s="125" t="s">
        <v>161</v>
      </c>
      <c r="C23" s="119"/>
      <c r="D23" s="123"/>
      <c r="E23" s="123"/>
      <c r="F23" s="123"/>
      <c r="G23" s="123"/>
      <c r="H23" s="119"/>
      <c r="I23" s="119"/>
      <c r="J23" s="119"/>
      <c r="K23" s="119"/>
      <c r="L23" s="119"/>
      <c r="M23" s="119"/>
      <c r="N23" s="122"/>
      <c r="O23" s="122"/>
      <c r="P23" s="122"/>
    </row>
    <row r="24" spans="2:16" ht="13" thickBot="1" x14ac:dyDescent="0.3">
      <c r="B24" s="126" t="s">
        <v>162</v>
      </c>
      <c r="C24" s="124">
        <v>1905.0494848302396</v>
      </c>
      <c r="D24" s="124">
        <v>19.78132114165</v>
      </c>
      <c r="E24" s="124">
        <v>35.853860156479996</v>
      </c>
      <c r="F24" s="124">
        <v>4.7733605865700008</v>
      </c>
      <c r="G24" s="124">
        <v>25.905305266724007</v>
      </c>
      <c r="H24" s="124">
        <v>3.5490741769512404</v>
      </c>
      <c r="I24" s="124">
        <v>78.649998252653987</v>
      </c>
      <c r="J24" s="124">
        <v>8.7662402973199995</v>
      </c>
      <c r="K24" s="124">
        <v>1.10239139855</v>
      </c>
      <c r="L24" s="124">
        <v>20.623465756400005</v>
      </c>
      <c r="M24" s="124">
        <v>0.60908185434000006</v>
      </c>
      <c r="N24" s="124">
        <v>-1.4141485647400005</v>
      </c>
      <c r="O24" s="124">
        <v>-0.81737497417999971</v>
      </c>
      <c r="P24" s="124">
        <v>-0.34324753877999997</v>
      </c>
    </row>
    <row r="27" spans="2:16" x14ac:dyDescent="0.25">
      <c r="B27" s="250" t="s">
        <v>331</v>
      </c>
    </row>
    <row r="28" spans="2:16" ht="44.25" customHeight="1" x14ac:dyDescent="0.25">
      <c r="B28" s="289" t="s">
        <v>344</v>
      </c>
      <c r="C28" s="289"/>
      <c r="D28" s="289"/>
      <c r="E28" s="289"/>
      <c r="F28" s="289"/>
      <c r="G28" s="289"/>
      <c r="H28" s="289"/>
      <c r="I28" s="289"/>
      <c r="J28" s="289"/>
      <c r="K28" s="289"/>
      <c r="L28" s="289"/>
      <c r="M28" s="289"/>
      <c r="N28" s="289"/>
      <c r="O28" s="289"/>
      <c r="P28" s="289"/>
    </row>
    <row r="29" spans="2:16" ht="258.75" customHeight="1" x14ac:dyDescent="0.25">
      <c r="B29" s="289" t="s">
        <v>332</v>
      </c>
      <c r="C29" s="289"/>
      <c r="D29" s="289"/>
      <c r="E29" s="289"/>
      <c r="F29" s="289"/>
      <c r="G29" s="289"/>
      <c r="H29" s="289"/>
      <c r="I29" s="289"/>
      <c r="J29" s="289"/>
      <c r="K29" s="289"/>
      <c r="L29" s="289"/>
      <c r="M29" s="289"/>
      <c r="N29" s="289"/>
      <c r="O29" s="289"/>
      <c r="P29" s="289"/>
    </row>
    <row r="30" spans="2:16" x14ac:dyDescent="0.25">
      <c r="B30" s="270" t="s">
        <v>345</v>
      </c>
    </row>
    <row r="31" spans="2:16" x14ac:dyDescent="0.25">
      <c r="B31" s="270" t="s">
        <v>346</v>
      </c>
    </row>
    <row r="32" spans="2:16" x14ac:dyDescent="0.25">
      <c r="B32" s="270" t="s">
        <v>347</v>
      </c>
    </row>
  </sheetData>
  <sheetProtection algorithmName="SHA-512" hashValue="ytmH+5UPYRnY8wbctzP935mknzHxEfD+H09/SsPjLDJZLV7F5z90ht6b6Xc8AmGQWRzTKsDL2UFd1aBiEbIo2g==" saltValue="jbIGFeS3aufFA/CTZoWSkw==" spinCount="100000" sheet="1" objects="1" scenarios="1"/>
  <mergeCells count="12">
    <mergeCell ref="B28:P28"/>
    <mergeCell ref="B29:P29"/>
    <mergeCell ref="K10:K11"/>
    <mergeCell ref="L10:L11"/>
    <mergeCell ref="M10:M11"/>
    <mergeCell ref="N10:P10"/>
    <mergeCell ref="B8:B11"/>
    <mergeCell ref="C8:P8"/>
    <mergeCell ref="D9:P9"/>
    <mergeCell ref="D10:H10"/>
    <mergeCell ref="I10:I11"/>
    <mergeCell ref="J10:J11"/>
  </mergeCells>
  <hyperlinks>
    <hyperlink ref="B2" location="CONTENTS!A1" display="Back to contents page" xr:uid="{E4BB398E-ABCE-4DAA-943D-FBF310961610}"/>
  </hyperlinks>
  <pageMargins left="0.7" right="0.7" top="0.75" bottom="0.75" header="0.3" footer="0.3"/>
  <pageSetup paperSize="9" orientation="portrait" r:id="rId1"/>
  <headerFooter>
    <oddHeader>&amp;L&amp;"Calibri"&amp;12&amp;K000000EBA Regular Use&amp;1#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574B-ADFD-4443-9FA2-77497EC29851}">
  <dimension ref="B2:F12"/>
  <sheetViews>
    <sheetView zoomScaleNormal="100" workbookViewId="0"/>
  </sheetViews>
  <sheetFormatPr defaultColWidth="9.1796875" defaultRowHeight="14" x14ac:dyDescent="0.3"/>
  <cols>
    <col min="1" max="1" width="9.1796875" style="13"/>
    <col min="2" max="2" width="20" style="13" customWidth="1"/>
    <col min="3" max="3" width="18.81640625" style="13" bestFit="1" customWidth="1"/>
    <col min="4" max="4" width="19.453125" style="13" bestFit="1" customWidth="1"/>
    <col min="5" max="5" width="44.1796875" style="13" bestFit="1" customWidth="1"/>
    <col min="6" max="6" width="22.54296875" style="13" bestFit="1" customWidth="1"/>
    <col min="7" max="7" width="31" style="13" bestFit="1" customWidth="1"/>
    <col min="8" max="16384" width="9.1796875" style="13"/>
  </cols>
  <sheetData>
    <row r="2" spans="2:6" x14ac:dyDescent="0.3">
      <c r="B2" s="10" t="s">
        <v>0</v>
      </c>
    </row>
    <row r="4" spans="2:6" x14ac:dyDescent="0.3">
      <c r="B4" s="29" t="s">
        <v>256</v>
      </c>
    </row>
    <row r="5" spans="2:6" x14ac:dyDescent="0.3">
      <c r="B5" s="29"/>
    </row>
    <row r="6" spans="2:6" ht="14.5" thickBot="1" x14ac:dyDescent="0.35">
      <c r="B6" s="180" t="s">
        <v>342</v>
      </c>
    </row>
    <row r="7" spans="2:6" x14ac:dyDescent="0.3">
      <c r="B7" s="76"/>
      <c r="C7" s="297" t="s">
        <v>163</v>
      </c>
      <c r="D7" s="297"/>
      <c r="E7" s="297"/>
      <c r="F7" s="297" t="s">
        <v>164</v>
      </c>
    </row>
    <row r="8" spans="2:6" ht="14.5" thickBot="1" x14ac:dyDescent="0.35">
      <c r="B8" s="62"/>
      <c r="C8" s="62" t="s">
        <v>165</v>
      </c>
      <c r="D8" s="62" t="s">
        <v>166</v>
      </c>
      <c r="E8" s="62" t="s">
        <v>167</v>
      </c>
      <c r="F8" s="298"/>
    </row>
    <row r="9" spans="2:6" x14ac:dyDescent="0.3">
      <c r="B9" s="61" t="s">
        <v>168</v>
      </c>
      <c r="C9" s="185">
        <v>8.2138549592626088E-4</v>
      </c>
      <c r="D9" s="185">
        <v>3.6244685174335276E-8</v>
      </c>
      <c r="E9" s="186">
        <v>8.2142174061143527E-4</v>
      </c>
      <c r="F9" s="186">
        <v>0.67650878081062771</v>
      </c>
    </row>
    <row r="10" spans="2:6" ht="14.5" thickBot="1" x14ac:dyDescent="0.35">
      <c r="B10" s="62" t="s">
        <v>169</v>
      </c>
      <c r="C10" s="187">
        <v>1.2590268649388511E-3</v>
      </c>
      <c r="D10" s="187">
        <v>7.6301690025852085E-8</v>
      </c>
      <c r="E10" s="188">
        <v>1.2591031666288771E-3</v>
      </c>
      <c r="F10" s="188">
        <v>0.54234983887909638</v>
      </c>
    </row>
    <row r="12" spans="2:6" x14ac:dyDescent="0.3">
      <c r="B12" s="13" t="s">
        <v>170</v>
      </c>
    </row>
  </sheetData>
  <sheetProtection algorithmName="SHA-512" hashValue="GaGSfKCbxrhNORLV97FyaV7kvDmdl7uczs5IEAseh9R9TqT/Db/f8O7Fj2C25K6JW1Eu3r5Hr+ZbWpbGZ14BeQ==" saltValue="aQFBEZEullwg7I1mxKGH8g==" spinCount="100000" sheet="1" objects="1" scenarios="1"/>
  <mergeCells count="2">
    <mergeCell ref="C7:E7"/>
    <mergeCell ref="F7:F8"/>
  </mergeCells>
  <hyperlinks>
    <hyperlink ref="B2" location="CONTENTS!A1" display="Back to contents page" xr:uid="{C17AF54C-CCB0-4A6A-AD59-18B577759B6A}"/>
  </hyperlinks>
  <pageMargins left="0.7" right="0.7" top="0.75" bottom="0.75" header="0.3" footer="0.3"/>
  <pageSetup orientation="portrait" r:id="rId1"/>
  <headerFooter>
    <oddHeader>&amp;L&amp;"Calibri"&amp;12&amp;K000000EBA Regular Use&amp;1#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19ED-E37B-45A4-8EB1-63446CDC5D0C}">
  <dimension ref="A2:T66"/>
  <sheetViews>
    <sheetView showGridLines="0" zoomScale="85" zoomScaleNormal="85" workbookViewId="0"/>
  </sheetViews>
  <sheetFormatPr defaultColWidth="8.81640625" defaultRowHeight="14" x14ac:dyDescent="0.35"/>
  <cols>
    <col min="1" max="1" width="8.81640625" style="30"/>
    <col min="2" max="2" width="60.54296875" style="30" customWidth="1"/>
    <col min="3" max="3" width="21.54296875" style="127" bestFit="1" customWidth="1"/>
    <col min="4" max="4" width="9.7265625" style="127" bestFit="1" customWidth="1"/>
    <col min="5" max="5" width="11.26953125" style="30" customWidth="1"/>
    <col min="6" max="6" width="14.7265625" style="30" customWidth="1"/>
    <col min="7" max="7" width="13" style="30" customWidth="1"/>
    <col min="8" max="8" width="13.1796875" style="30" customWidth="1"/>
    <col min="9" max="9" width="8.81640625" style="30"/>
    <col min="10" max="10" width="9.7265625" style="30" customWidth="1"/>
    <col min="11" max="11" width="12.81640625" style="30" customWidth="1"/>
    <col min="12" max="12" width="13" style="30" customWidth="1"/>
    <col min="13" max="13" width="11.26953125" style="30" customWidth="1"/>
    <col min="14" max="14" width="9.7265625" style="30" bestFit="1" customWidth="1"/>
    <col min="15" max="15" width="11" style="30" customWidth="1"/>
    <col min="16" max="16" width="13.26953125" style="30" customWidth="1"/>
    <col min="17" max="17" width="13" style="30" customWidth="1"/>
    <col min="18" max="18" width="11.1796875" style="30" customWidth="1"/>
    <col min="19" max="19" width="8.81640625" style="30"/>
    <col min="20" max="20" width="13.453125" style="30" bestFit="1" customWidth="1"/>
    <col min="21" max="16384" width="8.81640625" style="30"/>
  </cols>
  <sheetData>
    <row r="2" spans="2:20" x14ac:dyDescent="0.35">
      <c r="B2" s="10" t="s">
        <v>0</v>
      </c>
    </row>
    <row r="3" spans="2:20" x14ac:dyDescent="0.35">
      <c r="B3" s="31"/>
    </row>
    <row r="4" spans="2:20" x14ac:dyDescent="0.3">
      <c r="B4" s="32" t="s">
        <v>171</v>
      </c>
    </row>
    <row r="5" spans="2:20" x14ac:dyDescent="0.3">
      <c r="B5" s="32"/>
    </row>
    <row r="6" spans="2:20" ht="14.5" thickBot="1" x14ac:dyDescent="0.3">
      <c r="B6" s="180" t="s">
        <v>342</v>
      </c>
    </row>
    <row r="7" spans="2:20" ht="14.5" thickBot="1" x14ac:dyDescent="0.4">
      <c r="B7" s="128"/>
      <c r="C7" s="129" t="s">
        <v>265</v>
      </c>
      <c r="D7" s="129" t="s">
        <v>266</v>
      </c>
      <c r="E7" s="75" t="s">
        <v>267</v>
      </c>
      <c r="F7" s="75" t="s">
        <v>268</v>
      </c>
      <c r="G7" s="75" t="s">
        <v>269</v>
      </c>
      <c r="H7" s="75" t="s">
        <v>270</v>
      </c>
      <c r="I7" s="75" t="s">
        <v>3</v>
      </c>
      <c r="J7" s="75" t="s">
        <v>1</v>
      </c>
      <c r="K7" s="75" t="s">
        <v>2</v>
      </c>
      <c r="L7" s="75" t="s">
        <v>271</v>
      </c>
      <c r="M7" s="75" t="s">
        <v>272</v>
      </c>
      <c r="N7" s="75" t="s">
        <v>273</v>
      </c>
      <c r="O7" s="75" t="s">
        <v>274</v>
      </c>
      <c r="P7" s="75" t="s">
        <v>275</v>
      </c>
      <c r="Q7" s="75" t="s">
        <v>276</v>
      </c>
      <c r="R7" s="75" t="s">
        <v>277</v>
      </c>
    </row>
    <row r="8" spans="2:20" ht="28.9" customHeight="1" x14ac:dyDescent="0.35">
      <c r="B8" s="300" t="s">
        <v>172</v>
      </c>
      <c r="C8" s="300" t="s">
        <v>173</v>
      </c>
      <c r="D8" s="300"/>
      <c r="E8" s="300"/>
      <c r="F8" s="300"/>
      <c r="G8" s="300"/>
      <c r="H8" s="300"/>
      <c r="I8" s="300"/>
      <c r="J8" s="300"/>
      <c r="K8" s="300"/>
      <c r="L8" s="300"/>
      <c r="M8" s="300"/>
      <c r="N8" s="300"/>
      <c r="O8" s="300"/>
      <c r="P8" s="300"/>
      <c r="Q8" s="300"/>
      <c r="R8" s="300"/>
    </row>
    <row r="9" spans="2:20" ht="14.5" customHeight="1" x14ac:dyDescent="0.35">
      <c r="B9" s="301"/>
      <c r="C9" s="303" t="s">
        <v>174</v>
      </c>
      <c r="D9" s="299" t="s">
        <v>175</v>
      </c>
      <c r="E9" s="299"/>
      <c r="F9" s="299"/>
      <c r="G9" s="299"/>
      <c r="H9" s="299"/>
      <c r="I9" s="299" t="s">
        <v>176</v>
      </c>
      <c r="J9" s="299"/>
      <c r="K9" s="299"/>
      <c r="L9" s="299"/>
      <c r="M9" s="299"/>
      <c r="N9" s="299" t="s">
        <v>177</v>
      </c>
      <c r="O9" s="299"/>
      <c r="P9" s="299"/>
      <c r="Q9" s="299"/>
      <c r="R9" s="299"/>
    </row>
    <row r="10" spans="2:20" ht="33.65" customHeight="1" x14ac:dyDescent="0.35">
      <c r="B10" s="301"/>
      <c r="C10" s="303"/>
      <c r="D10" s="301" t="s">
        <v>178</v>
      </c>
      <c r="E10" s="301"/>
      <c r="F10" s="301"/>
      <c r="G10" s="301"/>
      <c r="H10" s="301"/>
      <c r="I10" s="301" t="s">
        <v>178</v>
      </c>
      <c r="J10" s="301"/>
      <c r="K10" s="301"/>
      <c r="L10" s="301"/>
      <c r="M10" s="301"/>
      <c r="N10" s="301" t="s">
        <v>178</v>
      </c>
      <c r="O10" s="301"/>
      <c r="P10" s="301"/>
      <c r="Q10" s="301"/>
      <c r="R10" s="301"/>
    </row>
    <row r="11" spans="2:20" ht="33.65" customHeight="1" x14ac:dyDescent="0.35">
      <c r="B11" s="301"/>
      <c r="C11" s="303"/>
      <c r="D11" s="130"/>
      <c r="E11" s="301" t="s">
        <v>179</v>
      </c>
      <c r="F11" s="301"/>
      <c r="G11" s="301"/>
      <c r="H11" s="301"/>
      <c r="I11" s="131"/>
      <c r="J11" s="301" t="s">
        <v>179</v>
      </c>
      <c r="K11" s="301"/>
      <c r="L11" s="301"/>
      <c r="M11" s="301"/>
      <c r="N11" s="131"/>
      <c r="O11" s="301" t="s">
        <v>179</v>
      </c>
      <c r="P11" s="301"/>
      <c r="Q11" s="301"/>
      <c r="R11" s="301"/>
    </row>
    <row r="12" spans="2:20" ht="31.5" x14ac:dyDescent="0.35">
      <c r="B12" s="301"/>
      <c r="C12" s="303"/>
      <c r="D12" s="132"/>
      <c r="E12" s="110"/>
      <c r="F12" s="110" t="s">
        <v>180</v>
      </c>
      <c r="G12" s="110" t="s">
        <v>181</v>
      </c>
      <c r="H12" s="110" t="s">
        <v>182</v>
      </c>
      <c r="I12" s="110"/>
      <c r="J12" s="110"/>
      <c r="K12" s="110" t="s">
        <v>180</v>
      </c>
      <c r="L12" s="110" t="s">
        <v>183</v>
      </c>
      <c r="M12" s="110" t="s">
        <v>182</v>
      </c>
      <c r="N12" s="110"/>
      <c r="O12" s="110"/>
      <c r="P12" s="110" t="s">
        <v>180</v>
      </c>
      <c r="Q12" s="110" t="s">
        <v>184</v>
      </c>
      <c r="R12" s="110" t="s">
        <v>182</v>
      </c>
    </row>
    <row r="13" spans="2:20" s="33" customFormat="1" ht="14.5" thickBot="1" x14ac:dyDescent="0.4">
      <c r="B13" s="302"/>
      <c r="C13" s="133"/>
      <c r="D13" s="134"/>
      <c r="E13" s="43"/>
      <c r="F13" s="43"/>
      <c r="G13" s="43"/>
      <c r="H13" s="43"/>
      <c r="I13" s="43"/>
      <c r="J13" s="43"/>
      <c r="K13" s="43"/>
      <c r="L13" s="43"/>
      <c r="M13" s="43"/>
      <c r="N13" s="43"/>
      <c r="O13" s="43"/>
      <c r="P13" s="43"/>
      <c r="Q13" s="43"/>
      <c r="R13" s="43"/>
    </row>
    <row r="14" spans="2:20" s="33" customFormat="1" x14ac:dyDescent="0.35">
      <c r="B14" s="135" t="s">
        <v>185</v>
      </c>
      <c r="C14" s="136"/>
      <c r="D14" s="137"/>
      <c r="E14" s="138"/>
      <c r="F14" s="138"/>
      <c r="G14" s="138"/>
      <c r="H14" s="138"/>
      <c r="I14" s="138"/>
      <c r="J14" s="138"/>
      <c r="K14" s="138"/>
      <c r="L14" s="138"/>
      <c r="M14" s="138"/>
      <c r="N14" s="138"/>
      <c r="O14" s="138"/>
      <c r="P14" s="138"/>
      <c r="Q14" s="138"/>
      <c r="R14" s="48"/>
    </row>
    <row r="15" spans="2:20" ht="20" x14ac:dyDescent="0.35">
      <c r="B15" s="139" t="s">
        <v>186</v>
      </c>
      <c r="C15" s="251">
        <v>21204.287844289716</v>
      </c>
      <c r="D15" s="251">
        <v>10107.055690428759</v>
      </c>
      <c r="E15" s="253">
        <v>59.812092947372122</v>
      </c>
      <c r="F15" s="253">
        <v>8.8432228773883299</v>
      </c>
      <c r="G15" s="253">
        <v>7.8444978263466218</v>
      </c>
      <c r="H15" s="253">
        <v>36.799449775313867</v>
      </c>
      <c r="I15" s="253">
        <v>0.40345101046357101</v>
      </c>
      <c r="J15" s="253">
        <v>2.6392850729010202E-3</v>
      </c>
      <c r="K15" s="253">
        <v>0</v>
      </c>
      <c r="L15" s="253">
        <v>0</v>
      </c>
      <c r="M15" s="253">
        <v>0</v>
      </c>
      <c r="N15" s="251">
        <v>10107.459141439222</v>
      </c>
      <c r="O15" s="251">
        <v>59.814732232445024</v>
      </c>
      <c r="P15" s="253">
        <v>8.8432228773883299</v>
      </c>
      <c r="Q15" s="253">
        <v>7.8444978263466218</v>
      </c>
      <c r="R15" s="253">
        <v>36.799449775313867</v>
      </c>
    </row>
    <row r="16" spans="2:20" x14ac:dyDescent="0.35">
      <c r="B16" s="140" t="s">
        <v>187</v>
      </c>
      <c r="C16" s="251">
        <v>3869.1163017291383</v>
      </c>
      <c r="D16" s="251">
        <v>259.13608044098407</v>
      </c>
      <c r="E16" s="253">
        <v>2.9682547682139822</v>
      </c>
      <c r="F16" s="253">
        <v>0</v>
      </c>
      <c r="G16" s="253">
        <v>0</v>
      </c>
      <c r="H16" s="253">
        <v>0</v>
      </c>
      <c r="I16" s="253">
        <v>9.8829179075710181E-3</v>
      </c>
      <c r="J16" s="253">
        <v>2.6392850729010202E-3</v>
      </c>
      <c r="K16" s="253">
        <v>0</v>
      </c>
      <c r="L16" s="253">
        <v>0</v>
      </c>
      <c r="M16" s="253">
        <v>0</v>
      </c>
      <c r="N16" s="251">
        <v>259.14596335889166</v>
      </c>
      <c r="O16" s="251">
        <v>2.9708940532868833</v>
      </c>
      <c r="P16" s="253">
        <v>0</v>
      </c>
      <c r="Q16" s="253">
        <v>0</v>
      </c>
      <c r="R16" s="253">
        <v>0</v>
      </c>
      <c r="T16" s="189"/>
    </row>
    <row r="17" spans="2:18" x14ac:dyDescent="0.35">
      <c r="B17" s="141" t="s">
        <v>8</v>
      </c>
      <c r="C17" s="251">
        <v>2199.7079179249113</v>
      </c>
      <c r="D17" s="251">
        <v>242.50529474311406</v>
      </c>
      <c r="E17" s="253">
        <v>2.5750609864639822</v>
      </c>
      <c r="F17" s="253">
        <v>0</v>
      </c>
      <c r="G17" s="253">
        <v>0</v>
      </c>
      <c r="H17" s="253">
        <v>0</v>
      </c>
      <c r="I17" s="253">
        <v>9.8829179075710181E-3</v>
      </c>
      <c r="J17" s="253">
        <v>2.6392850729010202E-3</v>
      </c>
      <c r="K17" s="253">
        <v>0</v>
      </c>
      <c r="L17" s="253">
        <v>0</v>
      </c>
      <c r="M17" s="253">
        <v>0</v>
      </c>
      <c r="N17" s="251">
        <v>242.51517766102162</v>
      </c>
      <c r="O17" s="251">
        <v>2.5777002715368833</v>
      </c>
      <c r="P17" s="253">
        <v>0</v>
      </c>
      <c r="Q17" s="253">
        <v>0</v>
      </c>
      <c r="R17" s="253">
        <v>0</v>
      </c>
    </row>
    <row r="18" spans="2:18" x14ac:dyDescent="0.35">
      <c r="B18" s="142" t="s">
        <v>7</v>
      </c>
      <c r="C18" s="251">
        <v>997.47221026547948</v>
      </c>
      <c r="D18" s="251">
        <v>23.986630650703503</v>
      </c>
      <c r="E18" s="253">
        <v>2.5750609864639822</v>
      </c>
      <c r="F18" s="253">
        <v>0</v>
      </c>
      <c r="G18" s="253">
        <v>0</v>
      </c>
      <c r="H18" s="253">
        <v>0</v>
      </c>
      <c r="I18" s="253">
        <v>9.8829179075710181E-3</v>
      </c>
      <c r="J18" s="253">
        <v>2.6392850729010202E-3</v>
      </c>
      <c r="K18" s="253">
        <v>0</v>
      </c>
      <c r="L18" s="253">
        <v>0</v>
      </c>
      <c r="M18" s="253">
        <v>0</v>
      </c>
      <c r="N18" s="251">
        <v>23.996513568611075</v>
      </c>
      <c r="O18" s="251">
        <v>2.5777002715368833</v>
      </c>
      <c r="P18" s="253">
        <v>0</v>
      </c>
      <c r="Q18" s="253">
        <v>0</v>
      </c>
      <c r="R18" s="253">
        <v>0</v>
      </c>
    </row>
    <row r="19" spans="2:18" x14ac:dyDescent="0.35">
      <c r="B19" s="142" t="s">
        <v>188</v>
      </c>
      <c r="C19" s="251">
        <v>1202.2357076594319</v>
      </c>
      <c r="D19" s="251">
        <v>218.51866409241055</v>
      </c>
      <c r="E19" s="254">
        <v>0</v>
      </c>
      <c r="F19" s="254">
        <v>0</v>
      </c>
      <c r="G19" s="254">
        <v>0</v>
      </c>
      <c r="H19" s="254">
        <v>0</v>
      </c>
      <c r="I19" s="254">
        <v>0</v>
      </c>
      <c r="J19" s="254">
        <v>0</v>
      </c>
      <c r="K19" s="254">
        <v>0</v>
      </c>
      <c r="L19" s="254">
        <v>0</v>
      </c>
      <c r="M19" s="254">
        <v>0</v>
      </c>
      <c r="N19" s="251">
        <v>218.51866409241055</v>
      </c>
      <c r="O19" s="251">
        <v>0</v>
      </c>
      <c r="P19" s="254">
        <v>0</v>
      </c>
      <c r="Q19" s="254">
        <v>0</v>
      </c>
      <c r="R19" s="254">
        <v>0</v>
      </c>
    </row>
    <row r="20" spans="2:18" x14ac:dyDescent="0.35">
      <c r="B20" s="142" t="s">
        <v>13</v>
      </c>
      <c r="C20" s="251">
        <v>0</v>
      </c>
      <c r="D20" s="251">
        <v>0</v>
      </c>
      <c r="E20" s="253">
        <v>0</v>
      </c>
      <c r="F20" s="255"/>
      <c r="G20" s="253">
        <v>0</v>
      </c>
      <c r="H20" s="253">
        <v>0</v>
      </c>
      <c r="I20" s="253">
        <v>0</v>
      </c>
      <c r="J20" s="253">
        <v>0</v>
      </c>
      <c r="K20" s="255"/>
      <c r="L20" s="253">
        <v>0</v>
      </c>
      <c r="M20" s="253">
        <v>0</v>
      </c>
      <c r="N20" s="251">
        <v>0</v>
      </c>
      <c r="O20" s="251">
        <v>0</v>
      </c>
      <c r="P20" s="255"/>
      <c r="Q20" s="253">
        <v>0</v>
      </c>
      <c r="R20" s="253">
        <v>0</v>
      </c>
    </row>
    <row r="21" spans="2:18" x14ac:dyDescent="0.35">
      <c r="B21" s="141" t="s">
        <v>9</v>
      </c>
      <c r="C21" s="251">
        <v>1669.4083838042268</v>
      </c>
      <c r="D21" s="251">
        <v>16.630785697869999</v>
      </c>
      <c r="E21" s="253">
        <v>0.39319378175000003</v>
      </c>
      <c r="F21" s="253">
        <v>0</v>
      </c>
      <c r="G21" s="253">
        <v>0</v>
      </c>
      <c r="H21" s="253">
        <v>0</v>
      </c>
      <c r="I21" s="253">
        <v>0</v>
      </c>
      <c r="J21" s="253">
        <v>0</v>
      </c>
      <c r="K21" s="253">
        <v>0</v>
      </c>
      <c r="L21" s="253">
        <v>0</v>
      </c>
      <c r="M21" s="253">
        <v>0</v>
      </c>
      <c r="N21" s="251">
        <v>16.630785697869999</v>
      </c>
      <c r="O21" s="251">
        <v>0.39319378175000003</v>
      </c>
      <c r="P21" s="253">
        <v>0</v>
      </c>
      <c r="Q21" s="253">
        <v>0</v>
      </c>
      <c r="R21" s="253">
        <v>0</v>
      </c>
    </row>
    <row r="22" spans="2:18" x14ac:dyDescent="0.35">
      <c r="B22" s="142" t="s">
        <v>189</v>
      </c>
      <c r="C22" s="251">
        <v>0</v>
      </c>
      <c r="D22" s="251">
        <v>0</v>
      </c>
      <c r="E22" s="253">
        <v>0</v>
      </c>
      <c r="F22" s="253">
        <v>0</v>
      </c>
      <c r="G22" s="253">
        <v>0</v>
      </c>
      <c r="H22" s="253">
        <v>0</v>
      </c>
      <c r="I22" s="253">
        <v>0</v>
      </c>
      <c r="J22" s="253">
        <v>0</v>
      </c>
      <c r="K22" s="253">
        <v>0</v>
      </c>
      <c r="L22" s="253">
        <v>0</v>
      </c>
      <c r="M22" s="253">
        <v>0</v>
      </c>
      <c r="N22" s="251">
        <v>0</v>
      </c>
      <c r="O22" s="251">
        <v>0</v>
      </c>
      <c r="P22" s="253">
        <v>0</v>
      </c>
      <c r="Q22" s="253">
        <v>0</v>
      </c>
      <c r="R22" s="253">
        <v>0</v>
      </c>
    </row>
    <row r="23" spans="2:18" x14ac:dyDescent="0.35">
      <c r="B23" s="143" t="s">
        <v>7</v>
      </c>
      <c r="C23" s="251">
        <v>0</v>
      </c>
      <c r="D23" s="251">
        <v>0</v>
      </c>
      <c r="E23" s="253">
        <v>0</v>
      </c>
      <c r="F23" s="253">
        <v>0</v>
      </c>
      <c r="G23" s="253">
        <v>0</v>
      </c>
      <c r="H23" s="253">
        <v>0</v>
      </c>
      <c r="I23" s="253">
        <v>0</v>
      </c>
      <c r="J23" s="253">
        <v>0</v>
      </c>
      <c r="K23" s="253">
        <v>0</v>
      </c>
      <c r="L23" s="253">
        <v>0</v>
      </c>
      <c r="M23" s="253">
        <v>0</v>
      </c>
      <c r="N23" s="251">
        <v>0</v>
      </c>
      <c r="O23" s="251">
        <v>0</v>
      </c>
      <c r="P23" s="253">
        <v>0</v>
      </c>
      <c r="Q23" s="253">
        <v>0</v>
      </c>
      <c r="R23" s="253">
        <v>0</v>
      </c>
    </row>
    <row r="24" spans="2:18" s="33" customFormat="1" x14ac:dyDescent="0.35">
      <c r="B24" s="142" t="s">
        <v>188</v>
      </c>
      <c r="C24" s="252">
        <v>0</v>
      </c>
      <c r="D24" s="252">
        <v>0</v>
      </c>
      <c r="E24" s="254">
        <v>0</v>
      </c>
      <c r="F24" s="254">
        <v>0</v>
      </c>
      <c r="G24" s="254">
        <v>0</v>
      </c>
      <c r="H24" s="254">
        <v>0</v>
      </c>
      <c r="I24" s="254">
        <v>0</v>
      </c>
      <c r="J24" s="254">
        <v>0</v>
      </c>
      <c r="K24" s="254">
        <v>0</v>
      </c>
      <c r="L24" s="254">
        <v>0</v>
      </c>
      <c r="M24" s="254">
        <v>0</v>
      </c>
      <c r="N24" s="252">
        <v>0</v>
      </c>
      <c r="O24" s="252">
        <v>0</v>
      </c>
      <c r="P24" s="254">
        <v>0</v>
      </c>
      <c r="Q24" s="254">
        <v>0</v>
      </c>
      <c r="R24" s="254">
        <v>0</v>
      </c>
    </row>
    <row r="25" spans="2:18" x14ac:dyDescent="0.35">
      <c r="B25" s="143" t="s">
        <v>13</v>
      </c>
      <c r="C25" s="251">
        <v>0</v>
      </c>
      <c r="D25" s="251">
        <v>0</v>
      </c>
      <c r="E25" s="253">
        <v>0</v>
      </c>
      <c r="F25" s="255"/>
      <c r="G25" s="253">
        <v>0</v>
      </c>
      <c r="H25" s="253">
        <v>0</v>
      </c>
      <c r="I25" s="253">
        <v>0</v>
      </c>
      <c r="J25" s="253">
        <v>0</v>
      </c>
      <c r="K25" s="255"/>
      <c r="L25" s="253">
        <v>0</v>
      </c>
      <c r="M25" s="253">
        <v>0</v>
      </c>
      <c r="N25" s="251">
        <v>0</v>
      </c>
      <c r="O25" s="251">
        <v>0</v>
      </c>
      <c r="P25" s="255"/>
      <c r="Q25" s="253">
        <v>0</v>
      </c>
      <c r="R25" s="253">
        <v>0</v>
      </c>
    </row>
    <row r="26" spans="2:18" x14ac:dyDescent="0.35">
      <c r="B26" s="142" t="s">
        <v>190</v>
      </c>
      <c r="C26" s="251">
        <v>15.526290413841</v>
      </c>
      <c r="D26" s="251">
        <v>0</v>
      </c>
      <c r="E26" s="253">
        <v>0</v>
      </c>
      <c r="F26" s="253">
        <v>0</v>
      </c>
      <c r="G26" s="253">
        <v>0</v>
      </c>
      <c r="H26" s="253">
        <v>0</v>
      </c>
      <c r="I26" s="253">
        <v>0</v>
      </c>
      <c r="J26" s="253">
        <v>0</v>
      </c>
      <c r="K26" s="253">
        <v>0</v>
      </c>
      <c r="L26" s="253">
        <v>0</v>
      </c>
      <c r="M26" s="253">
        <v>0</v>
      </c>
      <c r="N26" s="251">
        <v>0</v>
      </c>
      <c r="O26" s="251">
        <v>0</v>
      </c>
      <c r="P26" s="253">
        <v>0</v>
      </c>
      <c r="Q26" s="253">
        <v>0</v>
      </c>
      <c r="R26" s="253">
        <v>0</v>
      </c>
    </row>
    <row r="27" spans="2:18" x14ac:dyDescent="0.35">
      <c r="B27" s="143" t="s">
        <v>7</v>
      </c>
      <c r="C27" s="251">
        <v>0</v>
      </c>
      <c r="D27" s="251">
        <v>0</v>
      </c>
      <c r="E27" s="253">
        <v>0</v>
      </c>
      <c r="F27" s="253">
        <v>0</v>
      </c>
      <c r="G27" s="253">
        <v>0</v>
      </c>
      <c r="H27" s="253">
        <v>0</v>
      </c>
      <c r="I27" s="253">
        <v>0</v>
      </c>
      <c r="J27" s="253">
        <v>0</v>
      </c>
      <c r="K27" s="253">
        <v>0</v>
      </c>
      <c r="L27" s="253">
        <v>0</v>
      </c>
      <c r="M27" s="253">
        <v>0</v>
      </c>
      <c r="N27" s="251">
        <v>0</v>
      </c>
      <c r="O27" s="251">
        <v>0</v>
      </c>
      <c r="P27" s="253">
        <v>0</v>
      </c>
      <c r="Q27" s="253">
        <v>0</v>
      </c>
      <c r="R27" s="253">
        <v>0</v>
      </c>
    </row>
    <row r="28" spans="2:18" s="33" customFormat="1" x14ac:dyDescent="0.35">
      <c r="B28" s="142" t="s">
        <v>188</v>
      </c>
      <c r="C28" s="252">
        <v>0</v>
      </c>
      <c r="D28" s="252">
        <v>0</v>
      </c>
      <c r="E28" s="254">
        <v>0</v>
      </c>
      <c r="F28" s="254">
        <v>0</v>
      </c>
      <c r="G28" s="254">
        <v>0</v>
      </c>
      <c r="H28" s="254">
        <v>0</v>
      </c>
      <c r="I28" s="254">
        <v>0</v>
      </c>
      <c r="J28" s="254">
        <v>0</v>
      </c>
      <c r="K28" s="254">
        <v>0</v>
      </c>
      <c r="L28" s="254">
        <v>0</v>
      </c>
      <c r="M28" s="254">
        <v>0</v>
      </c>
      <c r="N28" s="252">
        <v>0</v>
      </c>
      <c r="O28" s="252">
        <v>0</v>
      </c>
      <c r="P28" s="254">
        <v>0</v>
      </c>
      <c r="Q28" s="254">
        <v>0</v>
      </c>
      <c r="R28" s="254">
        <v>0</v>
      </c>
    </row>
    <row r="29" spans="2:18" x14ac:dyDescent="0.35">
      <c r="B29" s="143" t="s">
        <v>13</v>
      </c>
      <c r="C29" s="251">
        <v>15.526290413841</v>
      </c>
      <c r="D29" s="251">
        <v>0</v>
      </c>
      <c r="E29" s="253">
        <v>0</v>
      </c>
      <c r="F29" s="255"/>
      <c r="G29" s="253">
        <v>0</v>
      </c>
      <c r="H29" s="253">
        <v>0</v>
      </c>
      <c r="I29" s="253">
        <v>0</v>
      </c>
      <c r="J29" s="253">
        <v>0</v>
      </c>
      <c r="K29" s="255"/>
      <c r="L29" s="253">
        <v>0</v>
      </c>
      <c r="M29" s="253">
        <v>0</v>
      </c>
      <c r="N29" s="251">
        <v>0</v>
      </c>
      <c r="O29" s="251">
        <v>0</v>
      </c>
      <c r="P29" s="255"/>
      <c r="Q29" s="253">
        <v>0</v>
      </c>
      <c r="R29" s="253">
        <v>0</v>
      </c>
    </row>
    <row r="30" spans="2:18" x14ac:dyDescent="0.35">
      <c r="B30" s="142" t="s">
        <v>191</v>
      </c>
      <c r="C30" s="251">
        <v>3.6509228025000002</v>
      </c>
      <c r="D30" s="251">
        <v>0</v>
      </c>
      <c r="E30" s="253">
        <v>0</v>
      </c>
      <c r="F30" s="253">
        <v>0</v>
      </c>
      <c r="G30" s="253">
        <v>0</v>
      </c>
      <c r="H30" s="253">
        <v>0</v>
      </c>
      <c r="I30" s="253">
        <v>0</v>
      </c>
      <c r="J30" s="253">
        <v>0</v>
      </c>
      <c r="K30" s="253">
        <v>0</v>
      </c>
      <c r="L30" s="253">
        <v>0</v>
      </c>
      <c r="M30" s="253">
        <v>0</v>
      </c>
      <c r="N30" s="251">
        <v>0</v>
      </c>
      <c r="O30" s="251">
        <v>0</v>
      </c>
      <c r="P30" s="253">
        <v>0</v>
      </c>
      <c r="Q30" s="253">
        <v>0</v>
      </c>
      <c r="R30" s="253">
        <v>0</v>
      </c>
    </row>
    <row r="31" spans="2:18" x14ac:dyDescent="0.35">
      <c r="B31" s="143" t="s">
        <v>7</v>
      </c>
      <c r="C31" s="251">
        <v>2.6842186125000005</v>
      </c>
      <c r="D31" s="251">
        <v>0</v>
      </c>
      <c r="E31" s="253">
        <v>0</v>
      </c>
      <c r="F31" s="253">
        <v>0</v>
      </c>
      <c r="G31" s="253">
        <v>0</v>
      </c>
      <c r="H31" s="253">
        <v>0</v>
      </c>
      <c r="I31" s="253">
        <v>0</v>
      </c>
      <c r="J31" s="253">
        <v>0</v>
      </c>
      <c r="K31" s="253">
        <v>0</v>
      </c>
      <c r="L31" s="253">
        <v>0</v>
      </c>
      <c r="M31" s="253">
        <v>0</v>
      </c>
      <c r="N31" s="251">
        <v>0</v>
      </c>
      <c r="O31" s="251">
        <v>0</v>
      </c>
      <c r="P31" s="253">
        <v>0</v>
      </c>
      <c r="Q31" s="253">
        <v>0</v>
      </c>
      <c r="R31" s="253">
        <v>0</v>
      </c>
    </row>
    <row r="32" spans="2:18" s="33" customFormat="1" x14ac:dyDescent="0.35">
      <c r="B32" s="142" t="s">
        <v>188</v>
      </c>
      <c r="C32" s="252">
        <v>0</v>
      </c>
      <c r="D32" s="252">
        <v>0</v>
      </c>
      <c r="E32" s="254">
        <v>0</v>
      </c>
      <c r="F32" s="254">
        <v>0</v>
      </c>
      <c r="G32" s="254">
        <v>0</v>
      </c>
      <c r="H32" s="254">
        <v>0</v>
      </c>
      <c r="I32" s="254">
        <v>0</v>
      </c>
      <c r="J32" s="254">
        <v>0</v>
      </c>
      <c r="K32" s="254">
        <v>0</v>
      </c>
      <c r="L32" s="254">
        <v>0</v>
      </c>
      <c r="M32" s="254">
        <v>0</v>
      </c>
      <c r="N32" s="252">
        <v>0</v>
      </c>
      <c r="O32" s="252">
        <v>0</v>
      </c>
      <c r="P32" s="254">
        <v>0</v>
      </c>
      <c r="Q32" s="254">
        <v>0</v>
      </c>
      <c r="R32" s="254">
        <v>0</v>
      </c>
    </row>
    <row r="33" spans="2:18" x14ac:dyDescent="0.35">
      <c r="B33" s="143" t="s">
        <v>13</v>
      </c>
      <c r="C33" s="251">
        <v>0.96670418999999996</v>
      </c>
      <c r="D33" s="251">
        <v>0</v>
      </c>
      <c r="E33" s="253">
        <v>0</v>
      </c>
      <c r="F33" s="255"/>
      <c r="G33" s="253">
        <v>0</v>
      </c>
      <c r="H33" s="253">
        <v>0</v>
      </c>
      <c r="I33" s="253">
        <v>0</v>
      </c>
      <c r="J33" s="253">
        <v>0</v>
      </c>
      <c r="K33" s="255"/>
      <c r="L33" s="253">
        <v>0</v>
      </c>
      <c r="M33" s="253">
        <v>0</v>
      </c>
      <c r="N33" s="251">
        <v>0</v>
      </c>
      <c r="O33" s="251">
        <v>0</v>
      </c>
      <c r="P33" s="255"/>
      <c r="Q33" s="253">
        <v>0</v>
      </c>
      <c r="R33" s="253">
        <v>0</v>
      </c>
    </row>
    <row r="34" spans="2:18" x14ac:dyDescent="0.35">
      <c r="B34" s="140" t="s">
        <v>192</v>
      </c>
      <c r="C34" s="251">
        <v>3001.6897406749431</v>
      </c>
      <c r="D34" s="251">
        <v>311.55133717606458</v>
      </c>
      <c r="E34" s="253">
        <v>56.843838179158141</v>
      </c>
      <c r="F34" s="253">
        <v>8.8432228773883299</v>
      </c>
      <c r="G34" s="253">
        <v>7.8444978263466218</v>
      </c>
      <c r="H34" s="253">
        <v>36.799449775313867</v>
      </c>
      <c r="I34" s="253">
        <v>0.393568092556</v>
      </c>
      <c r="J34" s="253">
        <v>0</v>
      </c>
      <c r="K34" s="253">
        <v>0</v>
      </c>
      <c r="L34" s="253">
        <v>0</v>
      </c>
      <c r="M34" s="253">
        <v>0</v>
      </c>
      <c r="N34" s="251">
        <v>311.94490526862057</v>
      </c>
      <c r="O34" s="251">
        <v>56.843838179158141</v>
      </c>
      <c r="P34" s="253">
        <v>8.8432228773883299</v>
      </c>
      <c r="Q34" s="253">
        <v>7.8444978263466218</v>
      </c>
      <c r="R34" s="253">
        <v>36.799449775313867</v>
      </c>
    </row>
    <row r="35" spans="2:18" x14ac:dyDescent="0.35">
      <c r="B35" s="142" t="s">
        <v>7</v>
      </c>
      <c r="C35" s="251">
        <v>2744.3216922190427</v>
      </c>
      <c r="D35" s="251">
        <v>298.81944454586863</v>
      </c>
      <c r="E35" s="253">
        <v>45.623717884601845</v>
      </c>
      <c r="F35" s="256">
        <v>8.8432228773883299</v>
      </c>
      <c r="G35" s="253">
        <v>4.2755037846228001</v>
      </c>
      <c r="H35" s="253">
        <v>29.151605400191396</v>
      </c>
      <c r="I35" s="253">
        <v>0.393568092556</v>
      </c>
      <c r="J35" s="253">
        <v>0</v>
      </c>
      <c r="K35" s="253">
        <v>0</v>
      </c>
      <c r="L35" s="253">
        <v>0</v>
      </c>
      <c r="M35" s="253">
        <v>0</v>
      </c>
      <c r="N35" s="251">
        <v>299.21301263842463</v>
      </c>
      <c r="O35" s="251">
        <v>45.623717884601845</v>
      </c>
      <c r="P35" s="253">
        <v>8.8432228773883299</v>
      </c>
      <c r="Q35" s="253">
        <v>4.2755037846228001</v>
      </c>
      <c r="R35" s="253">
        <v>29.151605400191396</v>
      </c>
    </row>
    <row r="36" spans="2:18" s="33" customFormat="1" x14ac:dyDescent="0.35">
      <c r="B36" s="142" t="s">
        <v>188</v>
      </c>
      <c r="C36" s="252">
        <v>257.15724031590003</v>
      </c>
      <c r="D36" s="252">
        <v>12.731892630195954</v>
      </c>
      <c r="E36" s="254">
        <v>11.220120294556292</v>
      </c>
      <c r="F36" s="254">
        <v>0</v>
      </c>
      <c r="G36" s="254">
        <v>3.5689940417238213</v>
      </c>
      <c r="H36" s="254">
        <v>7.6478443751224727</v>
      </c>
      <c r="I36" s="254">
        <v>0</v>
      </c>
      <c r="J36" s="254">
        <v>0</v>
      </c>
      <c r="K36" s="254">
        <v>0</v>
      </c>
      <c r="L36" s="254">
        <v>0</v>
      </c>
      <c r="M36" s="254">
        <v>0</v>
      </c>
      <c r="N36" s="252">
        <v>12.731892630195954</v>
      </c>
      <c r="O36" s="252">
        <v>11.220120294556292</v>
      </c>
      <c r="P36" s="254">
        <v>0</v>
      </c>
      <c r="Q36" s="254">
        <v>3.5689940417238213</v>
      </c>
      <c r="R36" s="254">
        <v>7.6478443751224727</v>
      </c>
    </row>
    <row r="37" spans="2:18" x14ac:dyDescent="0.35">
      <c r="B37" s="142" t="s">
        <v>13</v>
      </c>
      <c r="C37" s="251">
        <v>0.21080814</v>
      </c>
      <c r="D37" s="251">
        <v>0</v>
      </c>
      <c r="E37" s="253">
        <v>0</v>
      </c>
      <c r="F37" s="255"/>
      <c r="G37" s="253">
        <v>0</v>
      </c>
      <c r="H37" s="253">
        <v>0</v>
      </c>
      <c r="I37" s="253">
        <v>0</v>
      </c>
      <c r="J37" s="253">
        <v>0</v>
      </c>
      <c r="K37" s="255"/>
      <c r="L37" s="253">
        <v>0</v>
      </c>
      <c r="M37" s="253">
        <v>0</v>
      </c>
      <c r="N37" s="251">
        <v>0</v>
      </c>
      <c r="O37" s="251">
        <v>0</v>
      </c>
      <c r="P37" s="255"/>
      <c r="Q37" s="253">
        <v>0</v>
      </c>
      <c r="R37" s="253">
        <v>0</v>
      </c>
    </row>
    <row r="38" spans="2:18" x14ac:dyDescent="0.35">
      <c r="B38" s="140" t="s">
        <v>11</v>
      </c>
      <c r="C38" s="251">
        <v>14333.481801885635</v>
      </c>
      <c r="D38" s="251">
        <v>9536.3682728117092</v>
      </c>
      <c r="E38" s="253">
        <v>0</v>
      </c>
      <c r="F38" s="253">
        <v>0</v>
      </c>
      <c r="G38" s="253">
        <v>0</v>
      </c>
      <c r="H38" s="254">
        <v>0</v>
      </c>
      <c r="I38" s="255"/>
      <c r="J38" s="255"/>
      <c r="K38" s="255"/>
      <c r="L38" s="255"/>
      <c r="M38" s="255"/>
      <c r="N38" s="251">
        <v>9536.3682728117092</v>
      </c>
      <c r="O38" s="251">
        <v>0</v>
      </c>
      <c r="P38" s="254">
        <v>0</v>
      </c>
      <c r="Q38" s="254">
        <v>0</v>
      </c>
      <c r="R38" s="254">
        <v>0</v>
      </c>
    </row>
    <row r="39" spans="2:18" x14ac:dyDescent="0.35">
      <c r="B39" s="142" t="s">
        <v>193</v>
      </c>
      <c r="C39" s="251">
        <v>12334.956508903793</v>
      </c>
      <c r="D39" s="251">
        <v>8704.1934005413605</v>
      </c>
      <c r="E39" s="253">
        <v>0</v>
      </c>
      <c r="F39" s="253">
        <v>0</v>
      </c>
      <c r="G39" s="253">
        <v>0</v>
      </c>
      <c r="H39" s="254">
        <v>0</v>
      </c>
      <c r="I39" s="255"/>
      <c r="J39" s="255"/>
      <c r="K39" s="255"/>
      <c r="L39" s="255"/>
      <c r="M39" s="255"/>
      <c r="N39" s="251">
        <v>8704.1934005413605</v>
      </c>
      <c r="O39" s="251">
        <v>0</v>
      </c>
      <c r="P39" s="254">
        <v>0</v>
      </c>
      <c r="Q39" s="254">
        <v>0</v>
      </c>
      <c r="R39" s="254">
        <v>0</v>
      </c>
    </row>
    <row r="40" spans="2:18" x14ac:dyDescent="0.35">
      <c r="B40" s="142" t="s">
        <v>194</v>
      </c>
      <c r="C40" s="251">
        <v>510.60970438151406</v>
      </c>
      <c r="D40" s="251">
        <v>361.21137724260967</v>
      </c>
      <c r="E40" s="253">
        <v>0</v>
      </c>
      <c r="F40" s="253">
        <v>0</v>
      </c>
      <c r="G40" s="253">
        <v>0</v>
      </c>
      <c r="H40" s="254">
        <v>0</v>
      </c>
      <c r="I40" s="255"/>
      <c r="J40" s="255"/>
      <c r="K40" s="255"/>
      <c r="L40" s="255"/>
      <c r="M40" s="255"/>
      <c r="N40" s="251">
        <v>361.21137724260967</v>
      </c>
      <c r="O40" s="251">
        <v>0</v>
      </c>
      <c r="P40" s="254">
        <v>0</v>
      </c>
      <c r="Q40" s="254">
        <v>0</v>
      </c>
      <c r="R40" s="254">
        <v>0</v>
      </c>
    </row>
    <row r="41" spans="2:18" x14ac:dyDescent="0.35">
      <c r="B41" s="142" t="s">
        <v>195</v>
      </c>
      <c r="C41" s="251">
        <v>1487.9155886003275</v>
      </c>
      <c r="D41" s="251">
        <v>470.96349502774001</v>
      </c>
      <c r="E41" s="253">
        <v>0</v>
      </c>
      <c r="F41" s="253">
        <v>0</v>
      </c>
      <c r="G41" s="253">
        <v>0</v>
      </c>
      <c r="H41" s="254">
        <v>0</v>
      </c>
      <c r="I41" s="255"/>
      <c r="J41" s="255"/>
      <c r="K41" s="255"/>
      <c r="L41" s="255"/>
      <c r="M41" s="255"/>
      <c r="N41" s="251">
        <v>470.96349502774001</v>
      </c>
      <c r="O41" s="251">
        <v>0</v>
      </c>
      <c r="P41" s="254">
        <v>0</v>
      </c>
      <c r="Q41" s="254">
        <v>0</v>
      </c>
      <c r="R41" s="254">
        <v>0</v>
      </c>
    </row>
    <row r="42" spans="2:18" x14ac:dyDescent="0.35">
      <c r="B42" s="140" t="s">
        <v>196</v>
      </c>
      <c r="C42" s="251">
        <v>0</v>
      </c>
      <c r="D42" s="251">
        <v>0</v>
      </c>
      <c r="E42" s="253">
        <v>0</v>
      </c>
      <c r="F42" s="253">
        <v>0</v>
      </c>
      <c r="G42" s="253">
        <v>0</v>
      </c>
      <c r="H42" s="254">
        <v>0</v>
      </c>
      <c r="I42" s="254">
        <v>0</v>
      </c>
      <c r="J42" s="254">
        <v>0</v>
      </c>
      <c r="K42" s="254">
        <v>0</v>
      </c>
      <c r="L42" s="254">
        <v>0</v>
      </c>
      <c r="M42" s="254">
        <v>0</v>
      </c>
      <c r="N42" s="251">
        <v>0</v>
      </c>
      <c r="O42" s="251">
        <v>0</v>
      </c>
      <c r="P42" s="254">
        <v>0</v>
      </c>
      <c r="Q42" s="254">
        <v>0</v>
      </c>
      <c r="R42" s="254">
        <v>0</v>
      </c>
    </row>
    <row r="43" spans="2:18" x14ac:dyDescent="0.35">
      <c r="B43" s="142" t="s">
        <v>197</v>
      </c>
      <c r="C43" s="251">
        <v>0</v>
      </c>
      <c r="D43" s="251">
        <v>0</v>
      </c>
      <c r="E43" s="253">
        <v>0</v>
      </c>
      <c r="F43" s="254">
        <v>0</v>
      </c>
      <c r="G43" s="253">
        <v>0</v>
      </c>
      <c r="H43" s="254">
        <v>0</v>
      </c>
      <c r="I43" s="254">
        <v>0</v>
      </c>
      <c r="J43" s="254">
        <v>0</v>
      </c>
      <c r="K43" s="254">
        <v>0</v>
      </c>
      <c r="L43" s="254">
        <v>0</v>
      </c>
      <c r="M43" s="254">
        <v>0</v>
      </c>
      <c r="N43" s="251">
        <v>0</v>
      </c>
      <c r="O43" s="251">
        <v>0</v>
      </c>
      <c r="P43" s="254">
        <v>0</v>
      </c>
      <c r="Q43" s="254">
        <v>0</v>
      </c>
      <c r="R43" s="254">
        <v>0</v>
      </c>
    </row>
    <row r="44" spans="2:18" x14ac:dyDescent="0.35">
      <c r="B44" s="142" t="s">
        <v>198</v>
      </c>
      <c r="C44" s="251">
        <v>0</v>
      </c>
      <c r="D44" s="251">
        <v>0</v>
      </c>
      <c r="E44" s="253">
        <v>0</v>
      </c>
      <c r="F44" s="254">
        <v>0</v>
      </c>
      <c r="G44" s="253">
        <v>0</v>
      </c>
      <c r="H44" s="254">
        <v>0</v>
      </c>
      <c r="I44" s="254">
        <v>0</v>
      </c>
      <c r="J44" s="254">
        <v>0</v>
      </c>
      <c r="K44" s="254">
        <v>0</v>
      </c>
      <c r="L44" s="254">
        <v>0</v>
      </c>
      <c r="M44" s="254">
        <v>0</v>
      </c>
      <c r="N44" s="251">
        <v>0</v>
      </c>
      <c r="O44" s="251">
        <v>0</v>
      </c>
      <c r="P44" s="254">
        <v>0</v>
      </c>
      <c r="Q44" s="254">
        <v>0</v>
      </c>
      <c r="R44" s="254">
        <v>0</v>
      </c>
    </row>
    <row r="45" spans="2:18" ht="20" x14ac:dyDescent="0.35">
      <c r="B45" s="144" t="s">
        <v>199</v>
      </c>
      <c r="C45" s="251">
        <v>48.074581658295997</v>
      </c>
      <c r="D45" s="251">
        <v>0</v>
      </c>
      <c r="E45" s="253">
        <v>0</v>
      </c>
      <c r="F45" s="254">
        <v>0</v>
      </c>
      <c r="G45" s="253">
        <v>0</v>
      </c>
      <c r="H45" s="254">
        <v>0</v>
      </c>
      <c r="I45" s="254">
        <v>0</v>
      </c>
      <c r="J45" s="254">
        <v>0</v>
      </c>
      <c r="K45" s="254">
        <v>0</v>
      </c>
      <c r="L45" s="254">
        <v>0</v>
      </c>
      <c r="M45" s="254">
        <v>0</v>
      </c>
      <c r="N45" s="251">
        <v>0</v>
      </c>
      <c r="O45" s="251">
        <v>0</v>
      </c>
      <c r="P45" s="254">
        <v>0</v>
      </c>
      <c r="Q45" s="254">
        <v>0</v>
      </c>
      <c r="R45" s="254">
        <v>0</v>
      </c>
    </row>
    <row r="46" spans="2:18" s="33" customFormat="1" x14ac:dyDescent="0.35">
      <c r="B46" s="116" t="s">
        <v>200</v>
      </c>
      <c r="C46" s="252">
        <v>21252.362425948013</v>
      </c>
      <c r="D46" s="252">
        <v>10107.055690428759</v>
      </c>
      <c r="E46" s="254">
        <v>59.812092947372122</v>
      </c>
      <c r="F46" s="254">
        <v>8.8432228773883299</v>
      </c>
      <c r="G46" s="254">
        <v>7.8444978263466218</v>
      </c>
      <c r="H46" s="254">
        <v>36.799449775313867</v>
      </c>
      <c r="I46" s="254">
        <v>0.40345101046357101</v>
      </c>
      <c r="J46" s="254">
        <v>2.6392850729010202E-3</v>
      </c>
      <c r="K46" s="254">
        <v>0</v>
      </c>
      <c r="L46" s="254">
        <v>0</v>
      </c>
      <c r="M46" s="254">
        <v>0</v>
      </c>
      <c r="N46" s="252">
        <v>10107.459141439222</v>
      </c>
      <c r="O46" s="252">
        <v>59.814732232445024</v>
      </c>
      <c r="P46" s="254">
        <v>8.8432228773883299</v>
      </c>
      <c r="Q46" s="254">
        <v>7.8444978263466218</v>
      </c>
      <c r="R46" s="254">
        <v>36.799449775313867</v>
      </c>
    </row>
    <row r="47" spans="2:18" s="33" customFormat="1" ht="21" x14ac:dyDescent="0.35">
      <c r="B47" s="135" t="s">
        <v>201</v>
      </c>
      <c r="C47" s="145"/>
      <c r="D47" s="146"/>
      <c r="E47" s="147"/>
      <c r="F47" s="147"/>
      <c r="G47" s="147"/>
      <c r="H47" s="147"/>
      <c r="I47" s="147"/>
      <c r="J47" s="147"/>
      <c r="K47" s="147"/>
      <c r="L47" s="147"/>
      <c r="M47" s="147"/>
      <c r="N47" s="147"/>
      <c r="O47" s="147"/>
      <c r="P47" s="147"/>
      <c r="Q47" s="147"/>
      <c r="R47" s="147"/>
    </row>
    <row r="48" spans="2:18" x14ac:dyDescent="0.35">
      <c r="B48" s="102" t="s">
        <v>202</v>
      </c>
      <c r="C48" s="257">
        <v>14329.003798550068</v>
      </c>
      <c r="D48" s="148"/>
      <c r="E48" s="149"/>
      <c r="F48" s="149"/>
      <c r="G48" s="149"/>
      <c r="H48" s="149"/>
      <c r="I48" s="149"/>
      <c r="J48" s="149"/>
      <c r="K48" s="149"/>
      <c r="L48" s="149"/>
      <c r="M48" s="149"/>
      <c r="N48" s="149"/>
      <c r="O48" s="149"/>
      <c r="P48" s="149"/>
      <c r="Q48" s="149"/>
      <c r="R48" s="149"/>
    </row>
    <row r="49" spans="1:18" x14ac:dyDescent="0.35">
      <c r="B49" s="141" t="s">
        <v>7</v>
      </c>
      <c r="C49" s="257">
        <v>13821.211241306939</v>
      </c>
      <c r="D49" s="148"/>
      <c r="E49" s="149"/>
      <c r="F49" s="149"/>
      <c r="G49" s="149"/>
      <c r="H49" s="149"/>
      <c r="I49" s="149"/>
      <c r="J49" s="149"/>
      <c r="K49" s="149"/>
      <c r="L49" s="149"/>
      <c r="M49" s="149"/>
      <c r="N49" s="149"/>
      <c r="O49" s="149"/>
      <c r="P49" s="149"/>
      <c r="Q49" s="149"/>
      <c r="R49" s="149"/>
    </row>
    <row r="50" spans="1:18" x14ac:dyDescent="0.35">
      <c r="B50" s="141" t="s">
        <v>12</v>
      </c>
      <c r="C50" s="257">
        <v>506.04884376616701</v>
      </c>
      <c r="D50" s="148"/>
      <c r="E50" s="149"/>
      <c r="F50" s="149"/>
      <c r="G50" s="149"/>
      <c r="H50" s="149"/>
      <c r="I50" s="149"/>
      <c r="J50" s="149"/>
      <c r="K50" s="149"/>
      <c r="L50" s="149"/>
      <c r="M50" s="149"/>
      <c r="N50" s="149"/>
      <c r="O50" s="149"/>
      <c r="P50" s="149"/>
      <c r="Q50" s="149"/>
      <c r="R50" s="149"/>
    </row>
    <row r="51" spans="1:18" x14ac:dyDescent="0.35">
      <c r="B51" s="141" t="s">
        <v>13</v>
      </c>
      <c r="C51" s="257">
        <v>1.74371347696</v>
      </c>
      <c r="D51" s="148"/>
      <c r="E51" s="149"/>
      <c r="F51" s="149"/>
      <c r="G51" s="149"/>
      <c r="H51" s="149"/>
      <c r="I51" s="149"/>
      <c r="J51" s="149"/>
      <c r="K51" s="149"/>
      <c r="L51" s="149"/>
      <c r="M51" s="149"/>
      <c r="N51" s="149"/>
      <c r="O51" s="149"/>
      <c r="P51" s="149"/>
      <c r="Q51" s="149"/>
      <c r="R51" s="149"/>
    </row>
    <row r="52" spans="1:18" x14ac:dyDescent="0.35">
      <c r="B52" s="102" t="s">
        <v>203</v>
      </c>
      <c r="C52" s="257">
        <v>6632.9402762771297</v>
      </c>
      <c r="D52" s="148"/>
      <c r="E52" s="149"/>
      <c r="F52" s="149"/>
      <c r="G52" s="149"/>
      <c r="H52" s="149"/>
      <c r="I52" s="149"/>
      <c r="J52" s="149"/>
      <c r="K52" s="149"/>
      <c r="L52" s="149"/>
      <c r="M52" s="149"/>
      <c r="N52" s="149"/>
      <c r="O52" s="149"/>
      <c r="P52" s="149"/>
      <c r="Q52" s="149"/>
      <c r="R52" s="149"/>
    </row>
    <row r="53" spans="1:18" x14ac:dyDescent="0.35">
      <c r="B53" s="141" t="s">
        <v>7</v>
      </c>
      <c r="C53" s="257">
        <v>6586.2875633447284</v>
      </c>
      <c r="D53" s="148"/>
      <c r="E53" s="149"/>
      <c r="F53" s="149"/>
      <c r="G53" s="149"/>
      <c r="H53" s="149"/>
      <c r="I53" s="149"/>
      <c r="J53" s="149"/>
      <c r="K53" s="149"/>
      <c r="L53" s="149"/>
      <c r="M53" s="149"/>
      <c r="N53" s="149"/>
      <c r="O53" s="149"/>
      <c r="P53" s="149"/>
      <c r="Q53" s="149"/>
      <c r="R53" s="149"/>
    </row>
    <row r="54" spans="1:18" x14ac:dyDescent="0.35">
      <c r="B54" s="141" t="s">
        <v>12</v>
      </c>
      <c r="C54" s="257">
        <v>43.475164764492625</v>
      </c>
      <c r="D54" s="148"/>
      <c r="E54" s="149"/>
      <c r="F54" s="149"/>
      <c r="G54" s="149"/>
      <c r="H54" s="149"/>
      <c r="I54" s="149"/>
      <c r="J54" s="149"/>
      <c r="K54" s="149"/>
      <c r="L54" s="149"/>
      <c r="M54" s="149"/>
      <c r="N54" s="149"/>
      <c r="O54" s="149"/>
      <c r="P54" s="149"/>
      <c r="Q54" s="149"/>
      <c r="R54" s="149"/>
    </row>
    <row r="55" spans="1:18" x14ac:dyDescent="0.35">
      <c r="B55" s="141" t="s">
        <v>13</v>
      </c>
      <c r="C55" s="257">
        <v>3.1775481679090012</v>
      </c>
      <c r="D55" s="148"/>
      <c r="E55" s="149"/>
      <c r="F55" s="149"/>
      <c r="G55" s="149"/>
      <c r="H55" s="149"/>
      <c r="I55" s="149"/>
      <c r="J55" s="149"/>
      <c r="K55" s="149"/>
      <c r="L55" s="149"/>
      <c r="M55" s="149"/>
      <c r="N55" s="149"/>
      <c r="O55" s="149"/>
      <c r="P55" s="149"/>
      <c r="Q55" s="149"/>
      <c r="R55" s="149"/>
    </row>
    <row r="56" spans="1:18" x14ac:dyDescent="0.35">
      <c r="B56" s="150" t="s">
        <v>204</v>
      </c>
      <c r="C56" s="257">
        <v>64.80580708591674</v>
      </c>
      <c r="D56" s="148"/>
      <c r="E56" s="149"/>
      <c r="F56" s="149"/>
      <c r="G56" s="149"/>
      <c r="H56" s="149"/>
      <c r="I56" s="149"/>
      <c r="J56" s="149"/>
      <c r="K56" s="149"/>
      <c r="L56" s="149"/>
      <c r="M56" s="149"/>
      <c r="N56" s="149"/>
      <c r="O56" s="149"/>
      <c r="P56" s="149"/>
      <c r="Q56" s="149"/>
      <c r="R56" s="149"/>
    </row>
    <row r="57" spans="1:18" x14ac:dyDescent="0.35">
      <c r="B57" s="150" t="s">
        <v>205</v>
      </c>
      <c r="C57" s="257">
        <v>885.12201057573077</v>
      </c>
      <c r="D57" s="148"/>
      <c r="E57" s="149"/>
      <c r="F57" s="149"/>
      <c r="G57" s="149"/>
      <c r="H57" s="149"/>
      <c r="I57" s="149"/>
      <c r="J57" s="149"/>
      <c r="K57" s="149"/>
      <c r="L57" s="149"/>
      <c r="M57" s="149"/>
      <c r="N57" s="149"/>
      <c r="O57" s="149"/>
      <c r="P57" s="149"/>
      <c r="Q57" s="149"/>
      <c r="R57" s="149"/>
    </row>
    <row r="58" spans="1:18" x14ac:dyDescent="0.35">
      <c r="B58" s="150" t="s">
        <v>206</v>
      </c>
      <c r="C58" s="257">
        <v>1337.6740773604961</v>
      </c>
      <c r="D58" s="148"/>
      <c r="E58" s="149"/>
      <c r="F58" s="149"/>
      <c r="G58" s="149"/>
      <c r="H58" s="149"/>
      <c r="I58" s="149"/>
      <c r="J58" s="149"/>
      <c r="K58" s="149"/>
      <c r="L58" s="149"/>
      <c r="M58" s="149"/>
      <c r="N58" s="149"/>
      <c r="O58" s="149"/>
      <c r="P58" s="149"/>
      <c r="Q58" s="149"/>
      <c r="R58" s="149"/>
    </row>
    <row r="59" spans="1:18" x14ac:dyDescent="0.35">
      <c r="B59" s="150" t="s">
        <v>207</v>
      </c>
      <c r="C59" s="257">
        <v>28316.632038646479</v>
      </c>
      <c r="D59" s="148"/>
      <c r="E59" s="149"/>
      <c r="F59" s="149"/>
      <c r="G59" s="149"/>
      <c r="H59" s="149"/>
      <c r="I59" s="149"/>
      <c r="J59" s="149"/>
      <c r="K59" s="149"/>
      <c r="L59" s="149"/>
      <c r="M59" s="149"/>
      <c r="N59" s="149"/>
      <c r="O59" s="149"/>
      <c r="P59" s="149"/>
      <c r="Q59" s="149"/>
      <c r="R59" s="149"/>
    </row>
    <row r="60" spans="1:18" x14ac:dyDescent="0.35">
      <c r="B60" s="116" t="s">
        <v>208</v>
      </c>
      <c r="C60" s="257">
        <v>72818.540434443828</v>
      </c>
      <c r="D60" s="148"/>
      <c r="E60" s="149"/>
      <c r="F60" s="149"/>
      <c r="G60" s="149"/>
      <c r="H60" s="149"/>
      <c r="I60" s="149"/>
      <c r="J60" s="149"/>
      <c r="K60" s="149"/>
      <c r="L60" s="149"/>
      <c r="M60" s="149"/>
      <c r="N60" s="149"/>
      <c r="O60" s="149"/>
      <c r="P60" s="149"/>
      <c r="Q60" s="149"/>
      <c r="R60" s="149"/>
    </row>
    <row r="61" spans="1:18" s="33" customFormat="1" ht="26.15" customHeight="1" x14ac:dyDescent="0.35">
      <c r="A61" s="33" t="s">
        <v>209</v>
      </c>
      <c r="B61" s="135" t="s">
        <v>289</v>
      </c>
      <c r="C61" s="258"/>
      <c r="D61" s="146"/>
      <c r="E61" s="147"/>
      <c r="F61" s="147"/>
      <c r="G61" s="147"/>
      <c r="H61" s="147"/>
      <c r="I61" s="147"/>
      <c r="J61" s="147"/>
      <c r="K61" s="147"/>
      <c r="L61" s="147"/>
      <c r="M61" s="147"/>
      <c r="N61" s="147"/>
      <c r="O61" s="147"/>
      <c r="P61" s="147"/>
      <c r="Q61" s="147"/>
      <c r="R61" s="147"/>
    </row>
    <row r="62" spans="1:18" x14ac:dyDescent="0.35">
      <c r="B62" s="150" t="s">
        <v>210</v>
      </c>
      <c r="C62" s="257">
        <v>16997.280060908106</v>
      </c>
      <c r="D62" s="148"/>
      <c r="E62" s="149"/>
      <c r="F62" s="149"/>
      <c r="G62" s="149"/>
      <c r="H62" s="149"/>
      <c r="I62" s="149"/>
      <c r="J62" s="149"/>
      <c r="K62" s="149"/>
      <c r="L62" s="149"/>
      <c r="M62" s="149"/>
      <c r="N62" s="149"/>
      <c r="O62" s="149"/>
      <c r="P62" s="149"/>
      <c r="Q62" s="149"/>
      <c r="R62" s="149"/>
    </row>
    <row r="63" spans="1:18" x14ac:dyDescent="0.35">
      <c r="B63" s="150" t="s">
        <v>211</v>
      </c>
      <c r="C63" s="257">
        <v>17178.355150248033</v>
      </c>
      <c r="D63" s="148"/>
      <c r="E63" s="149"/>
      <c r="F63" s="149"/>
      <c r="G63" s="149"/>
      <c r="H63" s="149"/>
      <c r="I63" s="149"/>
      <c r="J63" s="149"/>
      <c r="K63" s="149"/>
      <c r="L63" s="149"/>
      <c r="M63" s="149"/>
      <c r="N63" s="149"/>
      <c r="O63" s="149"/>
      <c r="P63" s="149"/>
      <c r="Q63" s="149"/>
      <c r="R63" s="149"/>
    </row>
    <row r="64" spans="1:18" x14ac:dyDescent="0.35">
      <c r="B64" s="150" t="s">
        <v>212</v>
      </c>
      <c r="C64" s="257">
        <v>644.54612707073272</v>
      </c>
      <c r="D64" s="148"/>
      <c r="E64" s="149"/>
      <c r="F64" s="149"/>
      <c r="G64" s="149"/>
      <c r="H64" s="149"/>
      <c r="I64" s="149"/>
      <c r="J64" s="149"/>
      <c r="K64" s="149"/>
      <c r="L64" s="149"/>
      <c r="M64" s="149"/>
      <c r="N64" s="149"/>
      <c r="O64" s="149"/>
      <c r="P64" s="149"/>
      <c r="Q64" s="149"/>
      <c r="R64" s="149"/>
    </row>
    <row r="65" spans="2:18" ht="38.25" customHeight="1" x14ac:dyDescent="0.35">
      <c r="B65" s="151" t="s">
        <v>213</v>
      </c>
      <c r="C65" s="257">
        <v>34820.181338226874</v>
      </c>
      <c r="D65" s="148"/>
      <c r="E65" s="149"/>
      <c r="F65" s="149"/>
      <c r="G65" s="149"/>
      <c r="H65" s="149"/>
      <c r="I65" s="149"/>
      <c r="J65" s="149"/>
      <c r="K65" s="149"/>
      <c r="L65" s="149"/>
      <c r="M65" s="149"/>
      <c r="N65" s="149"/>
      <c r="O65" s="149"/>
      <c r="P65" s="149"/>
      <c r="Q65" s="149"/>
      <c r="R65" s="149"/>
    </row>
    <row r="66" spans="2:18" s="33" customFormat="1" ht="14.5" thickBot="1" x14ac:dyDescent="0.4">
      <c r="B66" s="43" t="s">
        <v>5</v>
      </c>
      <c r="C66" s="259">
        <v>107638.7217726707</v>
      </c>
      <c r="D66" s="152"/>
      <c r="E66" s="44"/>
      <c r="F66" s="44"/>
      <c r="G66" s="44"/>
      <c r="H66" s="44"/>
      <c r="I66" s="44"/>
      <c r="J66" s="44"/>
      <c r="K66" s="44"/>
      <c r="L66" s="44"/>
      <c r="M66" s="44"/>
      <c r="N66" s="44"/>
      <c r="O66" s="44"/>
      <c r="P66" s="44"/>
      <c r="Q66" s="44"/>
      <c r="R66" s="44"/>
    </row>
  </sheetData>
  <sheetProtection algorithmName="SHA-512" hashValue="m9VLaOeRInZvvhCtf3LipxKnycPWF9a/DY3q5mPEHkIKWstL8KeTrGwXYAtZlnFRJv6pcqESa2jFyrDcLHN3hA==" saltValue="9vrCPXqnG1ZTKNy6frTtsA==" spinCount="100000" sheet="1" objects="1" scenarios="1"/>
  <mergeCells count="12">
    <mergeCell ref="D9:H9"/>
    <mergeCell ref="I9:M9"/>
    <mergeCell ref="N9:R9"/>
    <mergeCell ref="B8:B13"/>
    <mergeCell ref="C8:R8"/>
    <mergeCell ref="C9:C12"/>
    <mergeCell ref="D10:H10"/>
    <mergeCell ref="I10:M10"/>
    <mergeCell ref="N10:R10"/>
    <mergeCell ref="E11:H11"/>
    <mergeCell ref="J11:M11"/>
    <mergeCell ref="O11:R11"/>
  </mergeCells>
  <hyperlinks>
    <hyperlink ref="B2" location="CONTENTS!A1" display="Back to contents page" xr:uid="{14F88BA8-56B2-42E1-9A1A-4BE6877A4E34}"/>
  </hyperlinks>
  <pageMargins left="0.7" right="0.7" top="0.75" bottom="0.75" header="0.3" footer="0.3"/>
  <pageSetup orientation="portrait" r:id="rId1"/>
  <headerFooter>
    <oddHeader>&amp;L&amp;"Calibri"&amp;12&amp;K000000EBA Regular Use&amp;1#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9DEA-7D80-414F-BF0D-B5EB3EC4BA04}">
  <dimension ref="B2:AK29"/>
  <sheetViews>
    <sheetView showGridLines="0" zoomScaleNormal="100" workbookViewId="0"/>
  </sheetViews>
  <sheetFormatPr defaultColWidth="8.81640625" defaultRowHeight="14" x14ac:dyDescent="0.35"/>
  <cols>
    <col min="1" max="1" width="8.81640625" style="49"/>
    <col min="2" max="2" width="64.453125" style="49" customWidth="1"/>
    <col min="3" max="3" width="19.453125" style="49" bestFit="1" customWidth="1"/>
    <col min="4" max="4" width="11.26953125" style="49" customWidth="1"/>
    <col min="5" max="7" width="12.7265625" style="49" customWidth="1"/>
    <col min="8" max="8" width="8.81640625" style="49"/>
    <col min="9" max="9" width="9.7265625" style="49" customWidth="1"/>
    <col min="10" max="10" width="12.7265625" style="49" bestFit="1" customWidth="1"/>
    <col min="11" max="12" width="12.7265625" style="49" customWidth="1"/>
    <col min="13" max="17" width="19.453125" style="49" bestFit="1" customWidth="1"/>
    <col min="18" max="18" width="13.81640625" style="49" bestFit="1" customWidth="1"/>
    <col min="19" max="19" width="8.81640625" style="49"/>
    <col min="20" max="20" width="11.26953125" style="49" customWidth="1"/>
    <col min="21" max="21" width="16.54296875" style="49" bestFit="1" customWidth="1"/>
    <col min="22" max="22" width="13.7265625" style="49" customWidth="1"/>
    <col min="23" max="23" width="12" style="49" customWidth="1"/>
    <col min="24" max="24" width="8.81640625" style="49"/>
    <col min="25" max="25" width="9.7265625" style="49" customWidth="1"/>
    <col min="26" max="26" width="13.1796875" style="49" customWidth="1"/>
    <col min="27" max="27" width="14.453125" style="49" customWidth="1"/>
    <col min="28" max="28" width="12" style="49" customWidth="1"/>
    <col min="29" max="29" width="8.81640625" style="49"/>
    <col min="30" max="30" width="11" style="49" customWidth="1"/>
    <col min="31" max="31" width="12.54296875" style="49" bestFit="1" customWidth="1"/>
    <col min="32" max="32" width="13" style="49" bestFit="1" customWidth="1"/>
    <col min="33" max="33" width="12" style="49" customWidth="1"/>
    <col min="34" max="34" width="15.7265625" style="49" bestFit="1" customWidth="1"/>
    <col min="35" max="35" width="11.26953125" style="49" customWidth="1"/>
    <col min="36" max="36" width="8.81640625" style="49"/>
    <col min="37" max="37" width="10.81640625" style="49" bestFit="1" customWidth="1"/>
    <col min="38" max="16384" width="8.81640625" style="49"/>
  </cols>
  <sheetData>
    <row r="2" spans="2:37" x14ac:dyDescent="0.35">
      <c r="B2" s="10" t="s">
        <v>0</v>
      </c>
    </row>
    <row r="3" spans="2:37" x14ac:dyDescent="0.35">
      <c r="B3" s="50"/>
    </row>
    <row r="4" spans="2:37" x14ac:dyDescent="0.3">
      <c r="B4" s="51" t="s">
        <v>257</v>
      </c>
    </row>
    <row r="5" spans="2:37" x14ac:dyDescent="0.3">
      <c r="B5" s="51"/>
    </row>
    <row r="6" spans="2:37" ht="14.5" thickBot="1" x14ac:dyDescent="0.3">
      <c r="B6" s="180" t="s">
        <v>342</v>
      </c>
    </row>
    <row r="7" spans="2:37" ht="28.9" customHeight="1" thickBot="1" x14ac:dyDescent="0.4">
      <c r="B7" s="153"/>
      <c r="C7" s="75" t="s">
        <v>265</v>
      </c>
      <c r="D7" s="75" t="s">
        <v>266</v>
      </c>
      <c r="E7" s="75" t="s">
        <v>267</v>
      </c>
      <c r="F7" s="75" t="s">
        <v>268</v>
      </c>
      <c r="G7" s="75" t="s">
        <v>269</v>
      </c>
      <c r="H7" s="75" t="s">
        <v>270</v>
      </c>
      <c r="I7" s="75" t="s">
        <v>3</v>
      </c>
      <c r="J7" s="75" t="s">
        <v>1</v>
      </c>
      <c r="K7" s="75" t="s">
        <v>2</v>
      </c>
      <c r="L7" s="75" t="s">
        <v>271</v>
      </c>
      <c r="M7" s="75" t="s">
        <v>272</v>
      </c>
      <c r="N7" s="75" t="s">
        <v>273</v>
      </c>
      <c r="O7" s="75" t="s">
        <v>274</v>
      </c>
      <c r="P7" s="75" t="s">
        <v>275</v>
      </c>
      <c r="Q7" s="75" t="s">
        <v>276</v>
      </c>
      <c r="R7" s="75" t="s">
        <v>277</v>
      </c>
      <c r="S7" s="75" t="s">
        <v>290</v>
      </c>
      <c r="T7" s="75" t="s">
        <v>291</v>
      </c>
      <c r="U7" s="75" t="s">
        <v>292</v>
      </c>
      <c r="V7" s="75" t="s">
        <v>293</v>
      </c>
      <c r="W7" s="75" t="s">
        <v>294</v>
      </c>
      <c r="X7" s="75" t="s">
        <v>295</v>
      </c>
      <c r="Y7" s="75" t="s">
        <v>296</v>
      </c>
      <c r="Z7" s="75" t="s">
        <v>297</v>
      </c>
      <c r="AA7" s="75" t="s">
        <v>298</v>
      </c>
      <c r="AB7" s="75" t="s">
        <v>299</v>
      </c>
      <c r="AC7" s="75" t="s">
        <v>300</v>
      </c>
      <c r="AD7" s="75" t="s">
        <v>301</v>
      </c>
      <c r="AE7" s="75" t="s">
        <v>302</v>
      </c>
      <c r="AF7" s="75" t="s">
        <v>303</v>
      </c>
      <c r="AG7" s="75" t="s">
        <v>304</v>
      </c>
      <c r="AH7" s="75" t="s">
        <v>305</v>
      </c>
    </row>
    <row r="8" spans="2:37" ht="14.25" customHeight="1" x14ac:dyDescent="0.35">
      <c r="B8" s="70"/>
      <c r="C8" s="304" t="s">
        <v>214</v>
      </c>
      <c r="D8" s="304"/>
      <c r="E8" s="304"/>
      <c r="F8" s="304"/>
      <c r="G8" s="304"/>
      <c r="H8" s="304"/>
      <c r="I8" s="304"/>
      <c r="J8" s="304"/>
      <c r="K8" s="304"/>
      <c r="L8" s="304"/>
      <c r="M8" s="304"/>
      <c r="N8" s="304"/>
      <c r="O8" s="304"/>
      <c r="P8" s="304"/>
      <c r="Q8" s="304"/>
      <c r="R8" s="304"/>
      <c r="S8" s="304" t="s">
        <v>215</v>
      </c>
      <c r="T8" s="304"/>
      <c r="U8" s="304"/>
      <c r="V8" s="304"/>
      <c r="W8" s="304"/>
      <c r="X8" s="304"/>
      <c r="Y8" s="304"/>
      <c r="Z8" s="304"/>
      <c r="AA8" s="304"/>
      <c r="AB8" s="304"/>
      <c r="AC8" s="304"/>
      <c r="AD8" s="304"/>
      <c r="AE8" s="304"/>
      <c r="AF8" s="304"/>
      <c r="AG8" s="304"/>
      <c r="AH8" s="304"/>
    </row>
    <row r="9" spans="2:37" ht="33.75" customHeight="1" x14ac:dyDescent="0.35">
      <c r="B9" s="108"/>
      <c r="C9" s="305" t="s">
        <v>175</v>
      </c>
      <c r="D9" s="305"/>
      <c r="E9" s="305"/>
      <c r="F9" s="305"/>
      <c r="G9" s="305"/>
      <c r="H9" s="305" t="s">
        <v>176</v>
      </c>
      <c r="I9" s="305"/>
      <c r="J9" s="305"/>
      <c r="K9" s="305"/>
      <c r="L9" s="305"/>
      <c r="M9" s="305" t="s">
        <v>177</v>
      </c>
      <c r="N9" s="305"/>
      <c r="O9" s="305"/>
      <c r="P9" s="305"/>
      <c r="Q9" s="305"/>
      <c r="R9" s="154"/>
      <c r="S9" s="305" t="s">
        <v>175</v>
      </c>
      <c r="T9" s="305"/>
      <c r="U9" s="305"/>
      <c r="V9" s="305"/>
      <c r="W9" s="305"/>
      <c r="X9" s="305" t="s">
        <v>176</v>
      </c>
      <c r="Y9" s="305"/>
      <c r="Z9" s="305"/>
      <c r="AA9" s="305"/>
      <c r="AB9" s="305"/>
      <c r="AC9" s="305" t="s">
        <v>177</v>
      </c>
      <c r="AD9" s="305"/>
      <c r="AE9" s="305"/>
      <c r="AF9" s="305"/>
      <c r="AG9" s="305"/>
      <c r="AH9" s="305"/>
    </row>
    <row r="10" spans="2:37" ht="14.15" customHeight="1" x14ac:dyDescent="0.35">
      <c r="B10" s="108"/>
      <c r="C10" s="275" t="s">
        <v>216</v>
      </c>
      <c r="D10" s="275"/>
      <c r="E10" s="275"/>
      <c r="F10" s="275"/>
      <c r="G10" s="275"/>
      <c r="H10" s="275" t="s">
        <v>216</v>
      </c>
      <c r="I10" s="275"/>
      <c r="J10" s="275"/>
      <c r="K10" s="275"/>
      <c r="L10" s="275"/>
      <c r="M10" s="275" t="s">
        <v>216</v>
      </c>
      <c r="N10" s="275"/>
      <c r="O10" s="275"/>
      <c r="P10" s="275"/>
      <c r="Q10" s="275"/>
      <c r="R10" s="275" t="s">
        <v>217</v>
      </c>
      <c r="S10" s="275" t="s">
        <v>218</v>
      </c>
      <c r="T10" s="275"/>
      <c r="U10" s="275"/>
      <c r="V10" s="275"/>
      <c r="W10" s="275"/>
      <c r="X10" s="275" t="s">
        <v>218</v>
      </c>
      <c r="Y10" s="275"/>
      <c r="Z10" s="275"/>
      <c r="AA10" s="275"/>
      <c r="AB10" s="275"/>
      <c r="AC10" s="275" t="s">
        <v>218</v>
      </c>
      <c r="AD10" s="275"/>
      <c r="AE10" s="275"/>
      <c r="AF10" s="275"/>
      <c r="AG10" s="275"/>
      <c r="AH10" s="275" t="s">
        <v>219</v>
      </c>
    </row>
    <row r="11" spans="2:37" x14ac:dyDescent="0.35">
      <c r="B11" s="108"/>
      <c r="C11" s="109"/>
      <c r="D11" s="275" t="s">
        <v>220</v>
      </c>
      <c r="E11" s="275"/>
      <c r="F11" s="275"/>
      <c r="G11" s="275"/>
      <c r="H11" s="109"/>
      <c r="I11" s="275" t="s">
        <v>220</v>
      </c>
      <c r="J11" s="275"/>
      <c r="K11" s="275"/>
      <c r="L11" s="275"/>
      <c r="M11" s="109"/>
      <c r="N11" s="275" t="s">
        <v>220</v>
      </c>
      <c r="O11" s="275"/>
      <c r="P11" s="275"/>
      <c r="Q11" s="275"/>
      <c r="R11" s="275"/>
      <c r="S11" s="109"/>
      <c r="T11" s="275" t="s">
        <v>220</v>
      </c>
      <c r="U11" s="275"/>
      <c r="V11" s="275"/>
      <c r="W11" s="275"/>
      <c r="X11" s="109"/>
      <c r="Y11" s="275" t="s">
        <v>220</v>
      </c>
      <c r="Z11" s="275"/>
      <c r="AA11" s="275"/>
      <c r="AB11" s="275"/>
      <c r="AC11" s="109"/>
      <c r="AD11" s="275" t="s">
        <v>220</v>
      </c>
      <c r="AE11" s="275"/>
      <c r="AF11" s="275"/>
      <c r="AG11" s="275"/>
      <c r="AH11" s="275"/>
    </row>
    <row r="12" spans="2:37" ht="32" thickBot="1" x14ac:dyDescent="0.4">
      <c r="B12" s="71" t="s">
        <v>221</v>
      </c>
      <c r="C12" s="71"/>
      <c r="D12" s="71"/>
      <c r="E12" s="71" t="s">
        <v>180</v>
      </c>
      <c r="F12" s="79" t="s">
        <v>181</v>
      </c>
      <c r="G12" s="79" t="s">
        <v>182</v>
      </c>
      <c r="H12" s="71"/>
      <c r="I12" s="71"/>
      <c r="J12" s="71" t="s">
        <v>180</v>
      </c>
      <c r="K12" s="79" t="s">
        <v>183</v>
      </c>
      <c r="L12" s="79" t="s">
        <v>182</v>
      </c>
      <c r="M12" s="71"/>
      <c r="N12" s="71"/>
      <c r="O12" s="71" t="s">
        <v>180</v>
      </c>
      <c r="P12" s="79" t="s">
        <v>184</v>
      </c>
      <c r="Q12" s="79" t="s">
        <v>182</v>
      </c>
      <c r="R12" s="274"/>
      <c r="S12" s="71"/>
      <c r="T12" s="71"/>
      <c r="U12" s="71" t="s">
        <v>180</v>
      </c>
      <c r="V12" s="79" t="s">
        <v>181</v>
      </c>
      <c r="W12" s="79" t="s">
        <v>182</v>
      </c>
      <c r="X12" s="71"/>
      <c r="Y12" s="71"/>
      <c r="Z12" s="71" t="s">
        <v>180</v>
      </c>
      <c r="AA12" s="79" t="s">
        <v>183</v>
      </c>
      <c r="AB12" s="79" t="s">
        <v>182</v>
      </c>
      <c r="AC12" s="71"/>
      <c r="AD12" s="71"/>
      <c r="AE12" s="71" t="s">
        <v>180</v>
      </c>
      <c r="AF12" s="79" t="s">
        <v>184</v>
      </c>
      <c r="AG12" s="79" t="s">
        <v>182</v>
      </c>
      <c r="AH12" s="274"/>
    </row>
    <row r="13" spans="2:37" ht="24.65" customHeight="1" x14ac:dyDescent="0.35">
      <c r="B13" s="155" t="s">
        <v>222</v>
      </c>
      <c r="C13" s="260">
        <v>0.13879783404238669</v>
      </c>
      <c r="D13" s="260">
        <v>8.2138549592626088E-4</v>
      </c>
      <c r="E13" s="260">
        <v>1.2144191334553865E-4</v>
      </c>
      <c r="F13" s="260">
        <v>1.0772665559547666E-4</v>
      </c>
      <c r="G13" s="260">
        <v>5.0535824469653053E-4</v>
      </c>
      <c r="H13" s="260">
        <v>5.5404984507590464E-6</v>
      </c>
      <c r="I13" s="260">
        <v>3.6244685174335276E-8</v>
      </c>
      <c r="J13" s="260">
        <v>0</v>
      </c>
      <c r="K13" s="260">
        <v>0</v>
      </c>
      <c r="L13" s="260">
        <v>0</v>
      </c>
      <c r="M13" s="260">
        <v>0.13880337454083744</v>
      </c>
      <c r="N13" s="260">
        <v>8.2142174061143527E-4</v>
      </c>
      <c r="O13" s="260">
        <v>1.2144191334553865E-4</v>
      </c>
      <c r="P13" s="260">
        <v>1.0772665559547666E-4</v>
      </c>
      <c r="Q13" s="260">
        <v>5.0535824469653053E-4</v>
      </c>
      <c r="R13" s="260">
        <v>0.67650878081062771</v>
      </c>
      <c r="S13" s="260">
        <v>0.10842698062961557</v>
      </c>
      <c r="T13" s="260">
        <v>1.2590268649388511E-3</v>
      </c>
      <c r="U13" s="260">
        <v>0</v>
      </c>
      <c r="V13" s="260">
        <v>4.4086047394654537E-5</v>
      </c>
      <c r="W13" s="260">
        <v>9.7119345249433071E-4</v>
      </c>
      <c r="X13" s="260">
        <v>2.8747248290290957E-5</v>
      </c>
      <c r="Y13" s="260">
        <v>7.6301690025852085E-8</v>
      </c>
      <c r="Z13" s="260">
        <v>0</v>
      </c>
      <c r="AA13" s="260">
        <v>0</v>
      </c>
      <c r="AB13" s="260">
        <v>0</v>
      </c>
      <c r="AC13" s="260">
        <v>0.10845572787790586</v>
      </c>
      <c r="AD13" s="260">
        <v>1.2591031666288771E-3</v>
      </c>
      <c r="AE13" s="260">
        <v>0</v>
      </c>
      <c r="AF13" s="260">
        <v>4.4086047394654537E-5</v>
      </c>
      <c r="AG13" s="260">
        <v>9.7119345249433071E-4</v>
      </c>
      <c r="AH13" s="260">
        <v>0.54234983887909638</v>
      </c>
      <c r="AI13" s="53"/>
      <c r="AK13" s="193"/>
    </row>
    <row r="14" spans="2:37" ht="23.15" customHeight="1" x14ac:dyDescent="0.35">
      <c r="B14" s="156" t="s">
        <v>186</v>
      </c>
      <c r="C14" s="190">
        <v>0.47665150391507133</v>
      </c>
      <c r="D14" s="190">
        <v>2.8207546222062548E-3</v>
      </c>
      <c r="E14" s="190">
        <v>4.1704880363477038E-4</v>
      </c>
      <c r="F14" s="190">
        <v>3.6994865774089809E-4</v>
      </c>
      <c r="G14" s="190">
        <v>1.7354720915667963E-3</v>
      </c>
      <c r="H14" s="190">
        <v>1.9026859728855256E-5</v>
      </c>
      <c r="I14" s="190">
        <v>1.2446940412628741E-7</v>
      </c>
      <c r="J14" s="190">
        <v>0</v>
      </c>
      <c r="K14" s="190">
        <v>0</v>
      </c>
      <c r="L14" s="190">
        <v>0</v>
      </c>
      <c r="M14" s="190">
        <v>0.47667053077480021</v>
      </c>
      <c r="N14" s="190">
        <v>2.8208790916103813E-3</v>
      </c>
      <c r="O14" s="190">
        <v>4.1704880363477038E-4</v>
      </c>
      <c r="P14" s="190">
        <v>3.6994865774089809E-4</v>
      </c>
      <c r="Q14" s="190">
        <v>1.7354720915667963E-3</v>
      </c>
      <c r="R14" s="190">
        <v>0.19699498001353496</v>
      </c>
      <c r="S14" s="260">
        <v>0.41816382042003614</v>
      </c>
      <c r="T14" s="260">
        <v>4.8556132504762291E-3</v>
      </c>
      <c r="U14" s="260">
        <v>0</v>
      </c>
      <c r="V14" s="260">
        <v>1.7002400969498327E-4</v>
      </c>
      <c r="W14" s="260">
        <v>3.7455434256649196E-3</v>
      </c>
      <c r="X14" s="260">
        <v>1.1086778495377567E-4</v>
      </c>
      <c r="Y14" s="260">
        <v>2.9426814267482012E-7</v>
      </c>
      <c r="Z14" s="260">
        <v>0</v>
      </c>
      <c r="AA14" s="260">
        <v>0</v>
      </c>
      <c r="AB14" s="260">
        <v>0</v>
      </c>
      <c r="AC14" s="260">
        <v>0.41827468820498992</v>
      </c>
      <c r="AD14" s="260">
        <v>4.8559075186189044E-3</v>
      </c>
      <c r="AE14" s="260">
        <v>0</v>
      </c>
      <c r="AF14" s="260">
        <v>1.7002400969498327E-4</v>
      </c>
      <c r="AG14" s="260">
        <v>3.7455434256649196E-3</v>
      </c>
      <c r="AH14" s="260">
        <v>0.14062755456832746</v>
      </c>
    </row>
    <row r="15" spans="2:37" x14ac:dyDescent="0.35">
      <c r="B15" s="157" t="s">
        <v>223</v>
      </c>
      <c r="C15" s="190">
        <v>6.6975521083502743E-2</v>
      </c>
      <c r="D15" s="190">
        <v>7.6716607533545728E-4</v>
      </c>
      <c r="E15" s="190">
        <v>0</v>
      </c>
      <c r="F15" s="190">
        <v>0</v>
      </c>
      <c r="G15" s="190">
        <v>0</v>
      </c>
      <c r="H15" s="190">
        <v>2.5543088232199857E-6</v>
      </c>
      <c r="I15" s="190">
        <v>6.8214157111832047E-7</v>
      </c>
      <c r="J15" s="190">
        <v>0</v>
      </c>
      <c r="K15" s="190">
        <v>0</v>
      </c>
      <c r="L15" s="190">
        <v>0</v>
      </c>
      <c r="M15" s="190">
        <v>6.6978075392325961E-2</v>
      </c>
      <c r="N15" s="190">
        <v>7.6784821690657561E-4</v>
      </c>
      <c r="O15" s="190">
        <v>0</v>
      </c>
      <c r="P15" s="190">
        <v>0</v>
      </c>
      <c r="Q15" s="190">
        <v>0</v>
      </c>
      <c r="R15" s="190">
        <v>3.5945394352606484E-2</v>
      </c>
      <c r="S15" s="260">
        <v>2.2213020586391422E-2</v>
      </c>
      <c r="T15" s="260">
        <v>3.2821540444825698E-3</v>
      </c>
      <c r="U15" s="260">
        <v>0</v>
      </c>
      <c r="V15" s="260">
        <v>0</v>
      </c>
      <c r="W15" s="260">
        <v>0</v>
      </c>
      <c r="X15" s="260">
        <v>3.0505880874279669E-6</v>
      </c>
      <c r="Y15" s="260">
        <v>1.3797315322843502E-6</v>
      </c>
      <c r="Z15" s="260">
        <v>0</v>
      </c>
      <c r="AA15" s="260">
        <v>0</v>
      </c>
      <c r="AB15" s="260">
        <v>0</v>
      </c>
      <c r="AC15" s="260">
        <v>2.2216071174478848E-2</v>
      </c>
      <c r="AD15" s="260">
        <v>3.2835337760148543E-3</v>
      </c>
      <c r="AE15" s="260">
        <v>0</v>
      </c>
      <c r="AF15" s="260">
        <v>0</v>
      </c>
      <c r="AG15" s="260">
        <v>0</v>
      </c>
      <c r="AH15" s="260">
        <v>2.9992943064227322E-2</v>
      </c>
    </row>
    <row r="16" spans="2:37" x14ac:dyDescent="0.35">
      <c r="B16" s="158" t="s">
        <v>8</v>
      </c>
      <c r="C16" s="190">
        <v>0.11024431596894955</v>
      </c>
      <c r="D16" s="190">
        <v>1.1706376857947391E-3</v>
      </c>
      <c r="E16" s="190">
        <v>0</v>
      </c>
      <c r="F16" s="190">
        <v>0</v>
      </c>
      <c r="G16" s="190">
        <v>0</v>
      </c>
      <c r="H16" s="190">
        <v>4.4928319014708292E-6</v>
      </c>
      <c r="I16" s="190">
        <v>1.1998343286370414E-6</v>
      </c>
      <c r="J16" s="190">
        <v>0</v>
      </c>
      <c r="K16" s="190">
        <v>0</v>
      </c>
      <c r="L16" s="190">
        <v>0</v>
      </c>
      <c r="M16" s="190">
        <v>0.11024880880085103</v>
      </c>
      <c r="N16" s="190">
        <v>1.1718375201233762E-3</v>
      </c>
      <c r="O16" s="190">
        <v>0</v>
      </c>
      <c r="P16" s="190">
        <v>0</v>
      </c>
      <c r="Q16" s="190">
        <v>0</v>
      </c>
      <c r="R16" s="190">
        <v>2.0436027868954251E-2</v>
      </c>
      <c r="S16" s="260">
        <v>2.647145977154319E-2</v>
      </c>
      <c r="T16" s="260">
        <v>3.9113729902072094E-3</v>
      </c>
      <c r="U16" s="260">
        <v>0</v>
      </c>
      <c r="V16" s="260">
        <v>0</v>
      </c>
      <c r="W16" s="260">
        <v>0</v>
      </c>
      <c r="X16" s="260">
        <v>3.6354137215076062E-6</v>
      </c>
      <c r="Y16" s="260">
        <v>1.6442386847095692E-6</v>
      </c>
      <c r="Z16" s="260">
        <v>0</v>
      </c>
      <c r="AA16" s="260">
        <v>0</v>
      </c>
      <c r="AB16" s="260">
        <v>0</v>
      </c>
      <c r="AC16" s="260">
        <v>2.6475095185264697E-2</v>
      </c>
      <c r="AD16" s="260">
        <v>3.9130172288919188E-3</v>
      </c>
      <c r="AE16" s="260">
        <v>0</v>
      </c>
      <c r="AF16" s="260">
        <v>0</v>
      </c>
      <c r="AG16" s="260">
        <v>0</v>
      </c>
      <c r="AH16" s="260">
        <v>2.5168006127427416E-2</v>
      </c>
    </row>
    <row r="17" spans="2:34" x14ac:dyDescent="0.35">
      <c r="B17" s="158" t="s">
        <v>9</v>
      </c>
      <c r="C17" s="190">
        <v>9.9620834897042841E-3</v>
      </c>
      <c r="D17" s="190">
        <v>2.3552881701360275E-4</v>
      </c>
      <c r="E17" s="190">
        <v>0</v>
      </c>
      <c r="F17" s="190">
        <v>0</v>
      </c>
      <c r="G17" s="190">
        <v>0</v>
      </c>
      <c r="H17" s="190">
        <v>0</v>
      </c>
      <c r="I17" s="190">
        <v>0</v>
      </c>
      <c r="J17" s="190">
        <v>0</v>
      </c>
      <c r="K17" s="190">
        <v>0</v>
      </c>
      <c r="L17" s="190">
        <v>0</v>
      </c>
      <c r="M17" s="190">
        <v>9.9620834897042841E-3</v>
      </c>
      <c r="N17" s="190">
        <v>2.3552881701360275E-4</v>
      </c>
      <c r="O17" s="190">
        <v>0</v>
      </c>
      <c r="P17" s="190">
        <v>0</v>
      </c>
      <c r="Q17" s="190">
        <v>0</v>
      </c>
      <c r="R17" s="190">
        <v>1.5509366483652233E-2</v>
      </c>
      <c r="S17" s="260">
        <v>0</v>
      </c>
      <c r="T17" s="260">
        <v>0</v>
      </c>
      <c r="U17" s="260">
        <v>0</v>
      </c>
      <c r="V17" s="260">
        <v>0</v>
      </c>
      <c r="W17" s="260">
        <v>0</v>
      </c>
      <c r="X17" s="260">
        <v>0</v>
      </c>
      <c r="Y17" s="260">
        <v>0</v>
      </c>
      <c r="Z17" s="260">
        <v>0</v>
      </c>
      <c r="AA17" s="260">
        <v>0</v>
      </c>
      <c r="AB17" s="260">
        <v>0</v>
      </c>
      <c r="AC17" s="260">
        <v>0</v>
      </c>
      <c r="AD17" s="260">
        <v>0</v>
      </c>
      <c r="AE17" s="260">
        <v>0</v>
      </c>
      <c r="AF17" s="260">
        <v>0</v>
      </c>
      <c r="AG17" s="260">
        <v>0</v>
      </c>
      <c r="AH17" s="260">
        <v>4.8249369367999078E-3</v>
      </c>
    </row>
    <row r="18" spans="2:34" x14ac:dyDescent="0.35">
      <c r="B18" s="159" t="s">
        <v>189</v>
      </c>
      <c r="C18" s="190">
        <v>0</v>
      </c>
      <c r="D18" s="190">
        <v>0</v>
      </c>
      <c r="E18" s="190">
        <v>0</v>
      </c>
      <c r="F18" s="190">
        <v>0</v>
      </c>
      <c r="G18" s="190">
        <v>0</v>
      </c>
      <c r="H18" s="190">
        <v>0</v>
      </c>
      <c r="I18" s="190">
        <v>0</v>
      </c>
      <c r="J18" s="190">
        <v>0</v>
      </c>
      <c r="K18" s="190">
        <v>0</v>
      </c>
      <c r="L18" s="190">
        <v>0</v>
      </c>
      <c r="M18" s="190">
        <v>0</v>
      </c>
      <c r="N18" s="190">
        <v>0</v>
      </c>
      <c r="O18" s="190">
        <v>0</v>
      </c>
      <c r="P18" s="190">
        <v>0</v>
      </c>
      <c r="Q18" s="190">
        <v>0</v>
      </c>
      <c r="R18" s="190">
        <v>0</v>
      </c>
      <c r="S18" s="260">
        <v>0</v>
      </c>
      <c r="T18" s="260">
        <v>0</v>
      </c>
      <c r="U18" s="260">
        <v>0</v>
      </c>
      <c r="V18" s="260">
        <v>0</v>
      </c>
      <c r="W18" s="260">
        <v>0</v>
      </c>
      <c r="X18" s="260">
        <v>0</v>
      </c>
      <c r="Y18" s="260">
        <v>0</v>
      </c>
      <c r="Z18" s="260">
        <v>0</v>
      </c>
      <c r="AA18" s="260">
        <v>0</v>
      </c>
      <c r="AB18" s="260">
        <v>0</v>
      </c>
      <c r="AC18" s="260">
        <v>0</v>
      </c>
      <c r="AD18" s="260">
        <v>0</v>
      </c>
      <c r="AE18" s="260">
        <v>0</v>
      </c>
      <c r="AF18" s="260">
        <v>0</v>
      </c>
      <c r="AG18" s="260">
        <v>0</v>
      </c>
      <c r="AH18" s="260">
        <v>0</v>
      </c>
    </row>
    <row r="19" spans="2:34" x14ac:dyDescent="0.35">
      <c r="B19" s="159" t="s">
        <v>224</v>
      </c>
      <c r="C19" s="190">
        <v>0</v>
      </c>
      <c r="D19" s="190">
        <v>0</v>
      </c>
      <c r="E19" s="190">
        <v>0</v>
      </c>
      <c r="F19" s="190">
        <v>0</v>
      </c>
      <c r="G19" s="190">
        <v>0</v>
      </c>
      <c r="H19" s="190">
        <v>0</v>
      </c>
      <c r="I19" s="190">
        <v>0</v>
      </c>
      <c r="J19" s="190">
        <v>0</v>
      </c>
      <c r="K19" s="190">
        <v>0</v>
      </c>
      <c r="L19" s="190">
        <v>0</v>
      </c>
      <c r="M19" s="190">
        <v>0</v>
      </c>
      <c r="N19" s="190">
        <v>0</v>
      </c>
      <c r="O19" s="190">
        <v>0</v>
      </c>
      <c r="P19" s="190">
        <v>0</v>
      </c>
      <c r="Q19" s="190">
        <v>0</v>
      </c>
      <c r="R19" s="190">
        <v>1.4424447037407221E-4</v>
      </c>
      <c r="S19" s="260">
        <v>0</v>
      </c>
      <c r="T19" s="260">
        <v>0</v>
      </c>
      <c r="U19" s="260">
        <v>0</v>
      </c>
      <c r="V19" s="260">
        <v>0</v>
      </c>
      <c r="W19" s="260">
        <v>0</v>
      </c>
      <c r="X19" s="260">
        <v>0</v>
      </c>
      <c r="Y19" s="260">
        <v>0</v>
      </c>
      <c r="Z19" s="260">
        <v>0</v>
      </c>
      <c r="AA19" s="260">
        <v>0</v>
      </c>
      <c r="AB19" s="260">
        <v>0</v>
      </c>
      <c r="AC19" s="260">
        <v>0</v>
      </c>
      <c r="AD19" s="260">
        <v>0</v>
      </c>
      <c r="AE19" s="260">
        <v>0</v>
      </c>
      <c r="AF19" s="260">
        <v>0</v>
      </c>
      <c r="AG19" s="260">
        <v>0</v>
      </c>
      <c r="AH19" s="260">
        <v>0</v>
      </c>
    </row>
    <row r="20" spans="2:34" x14ac:dyDescent="0.35">
      <c r="B20" s="159" t="s">
        <v>191</v>
      </c>
      <c r="C20" s="190">
        <v>0</v>
      </c>
      <c r="D20" s="190">
        <v>0</v>
      </c>
      <c r="E20" s="190">
        <v>0</v>
      </c>
      <c r="F20" s="190">
        <v>0</v>
      </c>
      <c r="G20" s="190">
        <v>0</v>
      </c>
      <c r="H20" s="190">
        <v>0</v>
      </c>
      <c r="I20" s="190">
        <v>0</v>
      </c>
      <c r="J20" s="190">
        <v>0</v>
      </c>
      <c r="K20" s="190">
        <v>0</v>
      </c>
      <c r="L20" s="190">
        <v>0</v>
      </c>
      <c r="M20" s="190">
        <v>0</v>
      </c>
      <c r="N20" s="190">
        <v>0</v>
      </c>
      <c r="O20" s="190">
        <v>0</v>
      </c>
      <c r="P20" s="190">
        <v>0</v>
      </c>
      <c r="Q20" s="190">
        <v>0</v>
      </c>
      <c r="R20" s="190">
        <v>3.3918303212580176E-5</v>
      </c>
      <c r="S20" s="260">
        <v>0</v>
      </c>
      <c r="T20" s="260">
        <v>0</v>
      </c>
      <c r="U20" s="260">
        <v>0</v>
      </c>
      <c r="V20" s="261">
        <v>0</v>
      </c>
      <c r="W20" s="260">
        <v>0</v>
      </c>
      <c r="X20" s="260">
        <v>0</v>
      </c>
      <c r="Y20" s="260">
        <v>0</v>
      </c>
      <c r="Z20" s="260">
        <v>0</v>
      </c>
      <c r="AA20" s="260">
        <v>0</v>
      </c>
      <c r="AB20" s="260">
        <v>0</v>
      </c>
      <c r="AC20" s="260">
        <v>0</v>
      </c>
      <c r="AD20" s="260">
        <v>0</v>
      </c>
      <c r="AE20" s="260">
        <v>0</v>
      </c>
      <c r="AF20" s="260">
        <v>0</v>
      </c>
      <c r="AG20" s="260">
        <v>0</v>
      </c>
      <c r="AH20" s="260">
        <v>0</v>
      </c>
    </row>
    <row r="21" spans="2:34" x14ac:dyDescent="0.35">
      <c r="B21" s="157" t="s">
        <v>225</v>
      </c>
      <c r="C21" s="190">
        <v>0.10379198521230608</v>
      </c>
      <c r="D21" s="190">
        <v>1.8937279695794462E-2</v>
      </c>
      <c r="E21" s="196"/>
      <c r="F21" s="190">
        <v>2.6133606415241145E-3</v>
      </c>
      <c r="G21" s="190">
        <v>1.225957808918631E-2</v>
      </c>
      <c r="H21" s="190">
        <v>1.3111551377975009E-4</v>
      </c>
      <c r="I21" s="190">
        <v>0</v>
      </c>
      <c r="J21" s="190">
        <v>0</v>
      </c>
      <c r="K21" s="190">
        <v>0</v>
      </c>
      <c r="L21" s="190">
        <v>0</v>
      </c>
      <c r="M21" s="190">
        <v>0.10392310072608583</v>
      </c>
      <c r="N21" s="190">
        <v>1.8937279695794462E-2</v>
      </c>
      <c r="O21" s="190">
        <v>0</v>
      </c>
      <c r="P21" s="190">
        <v>2.6133606415241145E-3</v>
      </c>
      <c r="Q21" s="190">
        <v>1.225957808918631E-2</v>
      </c>
      <c r="R21" s="190">
        <v>2.78867092737724E-2</v>
      </c>
      <c r="S21" s="260">
        <v>6.2325119888654204E-2</v>
      </c>
      <c r="T21" s="260">
        <v>3.2111402382869934E-2</v>
      </c>
      <c r="U21" s="260"/>
      <c r="V21" s="260">
        <v>1.3138204508958127E-3</v>
      </c>
      <c r="W21" s="260">
        <v>2.8942803790976173E-2</v>
      </c>
      <c r="X21" s="260">
        <v>8.5167710213770542E-4</v>
      </c>
      <c r="Y21" s="260">
        <v>0</v>
      </c>
      <c r="Z21" s="260">
        <v>0</v>
      </c>
      <c r="AA21" s="260">
        <v>0</v>
      </c>
      <c r="AB21" s="260">
        <v>0</v>
      </c>
      <c r="AC21" s="260">
        <v>6.3176796990791914E-2</v>
      </c>
      <c r="AD21" s="260">
        <v>3.2111402382869934E-2</v>
      </c>
      <c r="AE21" s="260">
        <v>0</v>
      </c>
      <c r="AF21" s="260">
        <v>1.3138204508958127E-3</v>
      </c>
      <c r="AG21" s="260">
        <v>2.8942803790976173E-2</v>
      </c>
      <c r="AH21" s="260">
        <v>1.8198879980140595E-2</v>
      </c>
    </row>
    <row r="22" spans="2:34" x14ac:dyDescent="0.35">
      <c r="B22" s="157" t="s">
        <v>11</v>
      </c>
      <c r="C22" s="191">
        <v>0.66532112745677441</v>
      </c>
      <c r="D22" s="191">
        <v>0</v>
      </c>
      <c r="E22" s="191">
        <v>0</v>
      </c>
      <c r="F22" s="191">
        <v>0</v>
      </c>
      <c r="G22" s="191">
        <v>0</v>
      </c>
      <c r="H22" s="161"/>
      <c r="I22" s="161"/>
      <c r="J22" s="161"/>
      <c r="K22" s="161"/>
      <c r="L22" s="161"/>
      <c r="M22" s="191">
        <v>0.66532112745677441</v>
      </c>
      <c r="N22" s="191">
        <v>0</v>
      </c>
      <c r="O22" s="191">
        <v>0</v>
      </c>
      <c r="P22" s="191">
        <v>0</v>
      </c>
      <c r="Q22" s="191">
        <v>0</v>
      </c>
      <c r="R22" s="191">
        <v>0.13316287638715607</v>
      </c>
      <c r="S22" s="262">
        <v>0.6166973885148459</v>
      </c>
      <c r="T22" s="262">
        <v>0</v>
      </c>
      <c r="U22" s="262">
        <v>0</v>
      </c>
      <c r="V22" s="262">
        <v>0</v>
      </c>
      <c r="W22" s="262">
        <v>0</v>
      </c>
      <c r="X22" s="161"/>
      <c r="Y22" s="161"/>
      <c r="Z22" s="161"/>
      <c r="AA22" s="161"/>
      <c r="AB22" s="161"/>
      <c r="AC22" s="262">
        <v>0.6166973885148459</v>
      </c>
      <c r="AD22" s="262">
        <v>0</v>
      </c>
      <c r="AE22" s="262">
        <v>0</v>
      </c>
      <c r="AF22" s="262">
        <v>0</v>
      </c>
      <c r="AG22" s="262">
        <v>0</v>
      </c>
      <c r="AH22" s="260">
        <v>9.2435731523959536E-2</v>
      </c>
    </row>
    <row r="23" spans="2:34" x14ac:dyDescent="0.35">
      <c r="B23" s="159" t="s">
        <v>193</v>
      </c>
      <c r="C23" s="190">
        <v>0.70565254074940398</v>
      </c>
      <c r="D23" s="190">
        <v>0</v>
      </c>
      <c r="E23" s="190">
        <v>0</v>
      </c>
      <c r="F23" s="190">
        <v>0</v>
      </c>
      <c r="G23" s="190">
        <v>0</v>
      </c>
      <c r="H23" s="161"/>
      <c r="I23" s="161"/>
      <c r="J23" s="161"/>
      <c r="K23" s="161"/>
      <c r="L23" s="161"/>
      <c r="M23" s="190">
        <v>0.70565254074940398</v>
      </c>
      <c r="N23" s="190">
        <v>0</v>
      </c>
      <c r="O23" s="190">
        <v>0</v>
      </c>
      <c r="P23" s="190">
        <v>0</v>
      </c>
      <c r="Q23" s="190">
        <v>0</v>
      </c>
      <c r="R23" s="190">
        <v>0.11459590290336966</v>
      </c>
      <c r="S23" s="260">
        <v>0.77193629214812254</v>
      </c>
      <c r="T23" s="260">
        <v>0</v>
      </c>
      <c r="U23" s="260">
        <v>0</v>
      </c>
      <c r="V23" s="260">
        <v>0</v>
      </c>
      <c r="W23" s="260">
        <v>0</v>
      </c>
      <c r="X23" s="161"/>
      <c r="Y23" s="161"/>
      <c r="Z23" s="161"/>
      <c r="AA23" s="161"/>
      <c r="AB23" s="161"/>
      <c r="AC23" s="260">
        <v>0.77193629214812254</v>
      </c>
      <c r="AD23" s="260">
        <v>0</v>
      </c>
      <c r="AE23" s="260">
        <v>0</v>
      </c>
      <c r="AF23" s="260">
        <v>0</v>
      </c>
      <c r="AG23" s="260">
        <v>0</v>
      </c>
      <c r="AH23" s="260">
        <v>6.5866987051694775E-2</v>
      </c>
    </row>
    <row r="24" spans="2:34" x14ac:dyDescent="0.35">
      <c r="B24" s="159" t="s">
        <v>194</v>
      </c>
      <c r="C24" s="190">
        <v>0.70741189237704361</v>
      </c>
      <c r="D24" s="190">
        <v>0</v>
      </c>
      <c r="E24" s="190">
        <v>0</v>
      </c>
      <c r="F24" s="190">
        <v>0</v>
      </c>
      <c r="G24" s="190">
        <v>0</v>
      </c>
      <c r="H24" s="161"/>
      <c r="I24" s="161"/>
      <c r="J24" s="161"/>
      <c r="K24" s="161"/>
      <c r="L24" s="161"/>
      <c r="M24" s="190">
        <v>0.70741189237704361</v>
      </c>
      <c r="N24" s="190">
        <v>0</v>
      </c>
      <c r="O24" s="190">
        <v>0</v>
      </c>
      <c r="P24" s="190">
        <v>0</v>
      </c>
      <c r="Q24" s="190">
        <v>0</v>
      </c>
      <c r="R24" s="190">
        <v>4.7437362314642151E-3</v>
      </c>
      <c r="S24" s="260">
        <v>0.93511666001199822</v>
      </c>
      <c r="T24" s="260">
        <v>0</v>
      </c>
      <c r="U24" s="260">
        <v>0</v>
      </c>
      <c r="V24" s="260">
        <v>0</v>
      </c>
      <c r="W24" s="260">
        <v>0</v>
      </c>
      <c r="X24" s="161"/>
      <c r="Y24" s="161"/>
      <c r="Z24" s="161"/>
      <c r="AA24" s="161"/>
      <c r="AB24" s="161"/>
      <c r="AC24" s="260">
        <v>0.93511666001199822</v>
      </c>
      <c r="AD24" s="260">
        <v>0</v>
      </c>
      <c r="AE24" s="260">
        <v>0</v>
      </c>
      <c r="AF24" s="260">
        <v>0</v>
      </c>
      <c r="AG24" s="260">
        <v>0</v>
      </c>
      <c r="AH24" s="260">
        <v>1.5651853071211241E-3</v>
      </c>
    </row>
    <row r="25" spans="2:34" x14ac:dyDescent="0.35">
      <c r="B25" s="159" t="s">
        <v>195</v>
      </c>
      <c r="C25" s="190">
        <v>0.3165256810507458</v>
      </c>
      <c r="D25" s="190">
        <v>0</v>
      </c>
      <c r="E25" s="190">
        <v>0</v>
      </c>
      <c r="F25" s="190">
        <v>0</v>
      </c>
      <c r="G25" s="190">
        <v>0</v>
      </c>
      <c r="H25" s="161"/>
      <c r="I25" s="161"/>
      <c r="J25" s="161"/>
      <c r="K25" s="161"/>
      <c r="L25" s="161"/>
      <c r="M25" s="190">
        <v>0.3165256810507458</v>
      </c>
      <c r="N25" s="190">
        <v>0</v>
      </c>
      <c r="O25" s="190">
        <v>0</v>
      </c>
      <c r="P25" s="190">
        <v>0</v>
      </c>
      <c r="Q25" s="190">
        <v>0</v>
      </c>
      <c r="R25" s="190">
        <v>1.382323725232221E-2</v>
      </c>
      <c r="S25" s="260">
        <v>0.18781828574562739</v>
      </c>
      <c r="T25" s="260">
        <v>0</v>
      </c>
      <c r="U25" s="260">
        <v>0</v>
      </c>
      <c r="V25" s="260">
        <v>0</v>
      </c>
      <c r="W25" s="260">
        <v>0</v>
      </c>
      <c r="X25" s="161"/>
      <c r="Y25" s="161"/>
      <c r="Z25" s="161"/>
      <c r="AA25" s="161"/>
      <c r="AB25" s="161"/>
      <c r="AC25" s="260">
        <v>0.18781828574562739</v>
      </c>
      <c r="AD25" s="260">
        <v>0</v>
      </c>
      <c r="AE25" s="260">
        <v>0</v>
      </c>
      <c r="AF25" s="260">
        <v>0</v>
      </c>
      <c r="AG25" s="260">
        <v>0</v>
      </c>
      <c r="AH25" s="260">
        <v>2.5003559165143647E-2</v>
      </c>
    </row>
    <row r="26" spans="2:34" x14ac:dyDescent="0.35">
      <c r="B26" s="158" t="s">
        <v>226</v>
      </c>
      <c r="C26" s="190">
        <v>0</v>
      </c>
      <c r="D26" s="190">
        <v>0</v>
      </c>
      <c r="E26" s="190">
        <v>0</v>
      </c>
      <c r="F26" s="190">
        <v>0</v>
      </c>
      <c r="G26" s="190">
        <v>0</v>
      </c>
      <c r="H26" s="161"/>
      <c r="I26" s="161"/>
      <c r="J26" s="161"/>
      <c r="K26" s="161"/>
      <c r="L26" s="161"/>
      <c r="M26" s="190">
        <v>0</v>
      </c>
      <c r="N26" s="190">
        <v>0</v>
      </c>
      <c r="O26" s="190">
        <v>0</v>
      </c>
      <c r="P26" s="190">
        <v>0</v>
      </c>
      <c r="Q26" s="190">
        <v>0</v>
      </c>
      <c r="R26" s="190">
        <v>0</v>
      </c>
      <c r="S26" s="260">
        <v>0</v>
      </c>
      <c r="T26" s="260">
        <v>0</v>
      </c>
      <c r="U26" s="260">
        <v>0</v>
      </c>
      <c r="V26" s="260">
        <v>0</v>
      </c>
      <c r="W26" s="260">
        <v>0</v>
      </c>
      <c r="X26" s="161"/>
      <c r="Y26" s="161"/>
      <c r="Z26" s="161"/>
      <c r="AA26" s="161"/>
      <c r="AB26" s="161"/>
      <c r="AC26" s="260">
        <v>0</v>
      </c>
      <c r="AD26" s="260">
        <v>0</v>
      </c>
      <c r="AE26" s="260">
        <v>0</v>
      </c>
      <c r="AF26" s="260">
        <v>0</v>
      </c>
      <c r="AG26" s="260">
        <v>0</v>
      </c>
      <c r="AH26" s="260">
        <v>0</v>
      </c>
    </row>
    <row r="27" spans="2:34" x14ac:dyDescent="0.35">
      <c r="B27" s="160" t="s">
        <v>197</v>
      </c>
      <c r="C27" s="190">
        <v>0</v>
      </c>
      <c r="D27" s="190">
        <v>0</v>
      </c>
      <c r="E27" s="190">
        <v>0</v>
      </c>
      <c r="F27" s="190">
        <v>0</v>
      </c>
      <c r="G27" s="190">
        <v>0</v>
      </c>
      <c r="H27" s="161"/>
      <c r="I27" s="161"/>
      <c r="J27" s="161"/>
      <c r="K27" s="161"/>
      <c r="L27" s="161"/>
      <c r="M27" s="190">
        <v>0</v>
      </c>
      <c r="N27" s="190">
        <v>0</v>
      </c>
      <c r="O27" s="190">
        <v>0</v>
      </c>
      <c r="P27" s="190">
        <v>0</v>
      </c>
      <c r="Q27" s="190">
        <v>0</v>
      </c>
      <c r="R27" s="190">
        <v>0</v>
      </c>
      <c r="S27" s="260">
        <v>0</v>
      </c>
      <c r="T27" s="260">
        <v>0</v>
      </c>
      <c r="U27" s="260">
        <v>0</v>
      </c>
      <c r="V27" s="260">
        <v>0</v>
      </c>
      <c r="W27" s="260">
        <v>0</v>
      </c>
      <c r="X27" s="161"/>
      <c r="Y27" s="161"/>
      <c r="Z27" s="161"/>
      <c r="AA27" s="161"/>
      <c r="AB27" s="161"/>
      <c r="AC27" s="260">
        <v>0</v>
      </c>
      <c r="AD27" s="260">
        <v>0</v>
      </c>
      <c r="AE27" s="260">
        <v>0</v>
      </c>
      <c r="AF27" s="260">
        <v>0</v>
      </c>
      <c r="AG27" s="260">
        <v>0</v>
      </c>
      <c r="AH27" s="260">
        <v>0</v>
      </c>
    </row>
    <row r="28" spans="2:34" x14ac:dyDescent="0.35">
      <c r="B28" s="160" t="s">
        <v>198</v>
      </c>
      <c r="C28" s="190">
        <v>0</v>
      </c>
      <c r="D28" s="190">
        <v>0</v>
      </c>
      <c r="E28" s="190">
        <v>0</v>
      </c>
      <c r="F28" s="190">
        <v>0</v>
      </c>
      <c r="G28" s="190">
        <v>0</v>
      </c>
      <c r="H28" s="191">
        <v>0</v>
      </c>
      <c r="I28" s="191">
        <v>0</v>
      </c>
      <c r="J28" s="191">
        <v>0</v>
      </c>
      <c r="K28" s="191">
        <v>0</v>
      </c>
      <c r="L28" s="191">
        <v>0</v>
      </c>
      <c r="M28" s="191">
        <v>0</v>
      </c>
      <c r="N28" s="191">
        <v>0</v>
      </c>
      <c r="O28" s="191">
        <v>0</v>
      </c>
      <c r="P28" s="191">
        <v>0</v>
      </c>
      <c r="Q28" s="191">
        <v>0</v>
      </c>
      <c r="R28" s="191">
        <v>0</v>
      </c>
      <c r="S28" s="262">
        <v>0</v>
      </c>
      <c r="T28" s="262">
        <v>0</v>
      </c>
      <c r="U28" s="262">
        <v>0</v>
      </c>
      <c r="V28" s="262">
        <v>0</v>
      </c>
      <c r="W28" s="262">
        <v>0</v>
      </c>
      <c r="X28" s="262">
        <v>0</v>
      </c>
      <c r="Y28" s="262">
        <v>0</v>
      </c>
      <c r="Z28" s="262">
        <v>0</v>
      </c>
      <c r="AA28" s="262">
        <v>0</v>
      </c>
      <c r="AB28" s="262">
        <v>0</v>
      </c>
      <c r="AC28" s="262">
        <v>0</v>
      </c>
      <c r="AD28" s="262">
        <v>0</v>
      </c>
      <c r="AE28" s="262">
        <v>0</v>
      </c>
      <c r="AF28" s="262">
        <v>0</v>
      </c>
      <c r="AG28" s="262">
        <v>0</v>
      </c>
      <c r="AH28" s="260">
        <v>0</v>
      </c>
    </row>
    <row r="29" spans="2:34" ht="25.5" customHeight="1" thickBot="1" x14ac:dyDescent="0.4">
      <c r="B29" s="60" t="s">
        <v>199</v>
      </c>
      <c r="C29" s="197">
        <v>0</v>
      </c>
      <c r="D29" s="192">
        <v>0</v>
      </c>
      <c r="E29" s="192">
        <v>0</v>
      </c>
      <c r="F29" s="192">
        <v>0</v>
      </c>
      <c r="G29" s="192">
        <v>0</v>
      </c>
      <c r="H29" s="162"/>
      <c r="I29" s="162"/>
      <c r="J29" s="162"/>
      <c r="K29" s="162"/>
      <c r="L29" s="162"/>
      <c r="M29" s="192">
        <v>0</v>
      </c>
      <c r="N29" s="192">
        <v>0</v>
      </c>
      <c r="O29" s="192">
        <v>0</v>
      </c>
      <c r="P29" s="192">
        <v>0</v>
      </c>
      <c r="Q29" s="192">
        <v>0</v>
      </c>
      <c r="R29" s="192">
        <v>4.4662906495515495E-4</v>
      </c>
      <c r="S29" s="263">
        <v>0</v>
      </c>
      <c r="T29" s="263">
        <v>0</v>
      </c>
      <c r="U29" s="263">
        <v>0</v>
      </c>
      <c r="V29" s="263">
        <v>0</v>
      </c>
      <c r="W29" s="263">
        <v>0</v>
      </c>
      <c r="X29" s="162"/>
      <c r="Y29" s="162"/>
      <c r="Z29" s="162"/>
      <c r="AA29" s="162"/>
      <c r="AB29" s="162"/>
      <c r="AC29" s="263">
        <v>0</v>
      </c>
      <c r="AD29" s="263">
        <v>0</v>
      </c>
      <c r="AE29" s="263">
        <v>0</v>
      </c>
      <c r="AF29" s="263">
        <v>0</v>
      </c>
      <c r="AG29" s="263">
        <v>0</v>
      </c>
      <c r="AH29" s="263">
        <v>0</v>
      </c>
    </row>
  </sheetData>
  <sheetProtection algorithmName="SHA-512" hashValue="MCtjJF3tXyqSK+ogeDN+UFXwahZ5bUtLF+NXPMvmvp8hcZWXY2M1nqq9A8Xnff2FBjWdx6x09BkteeDB3yCNMQ==" saltValue="bESWXZdHwVuaDd7njqeO+A==" spinCount="100000" sheet="1" objects="1" scenarios="1"/>
  <mergeCells count="22">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H10:L10"/>
    <mergeCell ref="M10:Q10"/>
    <mergeCell ref="R10:R12"/>
    <mergeCell ref="S10:W10"/>
    <mergeCell ref="X10:AB10"/>
    <mergeCell ref="C10:G10"/>
  </mergeCells>
  <hyperlinks>
    <hyperlink ref="B2" location="CONTENTS!A1" display="Back to contents page" xr:uid="{78E309E6-9D3D-43F3-958F-3B1A2C949E90}"/>
  </hyperlinks>
  <pageMargins left="0.7" right="0.7" top="0.75" bottom="0.75" header="0.3" footer="0.3"/>
  <pageSetup paperSize="9" orientation="portrait" r:id="rId1"/>
  <headerFooter>
    <oddHeader>&amp;L&amp;"Calibri"&amp;12&amp;K000000EBA Regular Use&amp;1#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98C38-C799-4615-9472-A1D8D7A5B9A8}">
  <dimension ref="A2:AI62"/>
  <sheetViews>
    <sheetView showGridLines="0" zoomScale="85" zoomScaleNormal="85" workbookViewId="0"/>
  </sheetViews>
  <sheetFormatPr defaultColWidth="8.81640625" defaultRowHeight="14" x14ac:dyDescent="0.35"/>
  <cols>
    <col min="1" max="1" width="8.81640625" style="30"/>
    <col min="2" max="2" width="60.54296875" style="30" customWidth="1"/>
    <col min="3" max="3" width="14.1796875" style="30" customWidth="1"/>
    <col min="4" max="4" width="8.81640625" style="30"/>
    <col min="5" max="5" width="11.26953125" style="30" customWidth="1"/>
    <col min="6" max="6" width="14.7265625" style="30" customWidth="1"/>
    <col min="7" max="7" width="13" style="30" customWidth="1"/>
    <col min="8" max="8" width="13.1796875" style="30" customWidth="1"/>
    <col min="9" max="9" width="8.81640625" style="30"/>
    <col min="10" max="10" width="9.7265625" style="30" customWidth="1"/>
    <col min="11" max="11" width="12.81640625" style="30" customWidth="1"/>
    <col min="12" max="12" width="13" style="30" customWidth="1"/>
    <col min="13" max="13" width="11.26953125" style="30" customWidth="1"/>
    <col min="14" max="14" width="8.81640625" style="30"/>
    <col min="15" max="15" width="11" style="30" customWidth="1"/>
    <col min="16" max="16" width="13.26953125" style="30" customWidth="1"/>
    <col min="17" max="17" width="13" style="30" customWidth="1"/>
    <col min="18" max="18" width="11.1796875" style="30" customWidth="1"/>
    <col min="19" max="16384" width="8.81640625" style="30"/>
  </cols>
  <sheetData>
    <row r="2" spans="2:18" x14ac:dyDescent="0.35">
      <c r="B2" s="10" t="s">
        <v>0</v>
      </c>
    </row>
    <row r="3" spans="2:18" x14ac:dyDescent="0.35">
      <c r="B3" s="31"/>
    </row>
    <row r="4" spans="2:18" x14ac:dyDescent="0.3">
      <c r="B4" s="51" t="s">
        <v>258</v>
      </c>
    </row>
    <row r="5" spans="2:18" x14ac:dyDescent="0.35">
      <c r="B5" s="31"/>
    </row>
    <row r="6" spans="2:18" x14ac:dyDescent="0.3">
      <c r="B6" s="51" t="s">
        <v>259</v>
      </c>
    </row>
    <row r="7" spans="2:18" x14ac:dyDescent="0.3">
      <c r="B7" s="51"/>
    </row>
    <row r="8" spans="2:18" ht="14.5" thickBot="1" x14ac:dyDescent="0.3">
      <c r="B8" s="181" t="s">
        <v>342</v>
      </c>
    </row>
    <row r="9" spans="2:18" ht="28.9" customHeight="1" x14ac:dyDescent="0.35">
      <c r="B9" s="300" t="s">
        <v>172</v>
      </c>
      <c r="C9" s="300" t="s">
        <v>173</v>
      </c>
      <c r="D9" s="300"/>
      <c r="E9" s="300"/>
      <c r="F9" s="300"/>
      <c r="G9" s="300"/>
      <c r="H9" s="300"/>
      <c r="I9" s="300"/>
      <c r="J9" s="300"/>
      <c r="K9" s="300"/>
      <c r="L9" s="300"/>
      <c r="M9" s="300"/>
      <c r="N9" s="300"/>
      <c r="O9" s="300"/>
      <c r="P9" s="300"/>
      <c r="Q9" s="300"/>
      <c r="R9" s="300"/>
    </row>
    <row r="10" spans="2:18" ht="14.5" customHeight="1" x14ac:dyDescent="0.35">
      <c r="B10" s="306"/>
      <c r="C10" s="306" t="s">
        <v>174</v>
      </c>
      <c r="D10" s="307" t="s">
        <v>175</v>
      </c>
      <c r="E10" s="307"/>
      <c r="F10" s="307"/>
      <c r="G10" s="307"/>
      <c r="H10" s="307"/>
      <c r="I10" s="307" t="s">
        <v>176</v>
      </c>
      <c r="J10" s="307"/>
      <c r="K10" s="307"/>
      <c r="L10" s="307"/>
      <c r="M10" s="307"/>
      <c r="N10" s="307" t="s">
        <v>177</v>
      </c>
      <c r="O10" s="307"/>
      <c r="P10" s="307"/>
      <c r="Q10" s="307"/>
      <c r="R10" s="307"/>
    </row>
    <row r="11" spans="2:18" ht="33.65" customHeight="1" x14ac:dyDescent="0.35">
      <c r="B11" s="306"/>
      <c r="C11" s="306"/>
      <c r="D11" s="306" t="s">
        <v>178</v>
      </c>
      <c r="E11" s="306"/>
      <c r="F11" s="306"/>
      <c r="G11" s="306"/>
      <c r="H11" s="306"/>
      <c r="I11" s="306" t="s">
        <v>178</v>
      </c>
      <c r="J11" s="306"/>
      <c r="K11" s="306"/>
      <c r="L11" s="306"/>
      <c r="M11" s="306"/>
      <c r="N11" s="306" t="s">
        <v>178</v>
      </c>
      <c r="O11" s="306"/>
      <c r="P11" s="306"/>
      <c r="Q11" s="306"/>
      <c r="R11" s="306"/>
    </row>
    <row r="12" spans="2:18" ht="33.65" customHeight="1" x14ac:dyDescent="0.35">
      <c r="B12" s="306"/>
      <c r="C12" s="306"/>
      <c r="D12" s="77"/>
      <c r="E12" s="306" t="s">
        <v>179</v>
      </c>
      <c r="F12" s="306"/>
      <c r="G12" s="306"/>
      <c r="H12" s="306"/>
      <c r="I12" s="77"/>
      <c r="J12" s="306" t="s">
        <v>179</v>
      </c>
      <c r="K12" s="306"/>
      <c r="L12" s="306"/>
      <c r="M12" s="306"/>
      <c r="N12" s="77"/>
      <c r="O12" s="306" t="s">
        <v>179</v>
      </c>
      <c r="P12" s="306"/>
      <c r="Q12" s="306"/>
      <c r="R12" s="306"/>
    </row>
    <row r="13" spans="2:18" ht="32" thickBot="1" x14ac:dyDescent="0.4">
      <c r="B13" s="302"/>
      <c r="C13" s="302"/>
      <c r="D13" s="79"/>
      <c r="E13" s="79"/>
      <c r="F13" s="79" t="s">
        <v>180</v>
      </c>
      <c r="G13" s="79" t="s">
        <v>181</v>
      </c>
      <c r="H13" s="79" t="s">
        <v>182</v>
      </c>
      <c r="I13" s="79"/>
      <c r="J13" s="79"/>
      <c r="K13" s="79" t="s">
        <v>180</v>
      </c>
      <c r="L13" s="79" t="s">
        <v>183</v>
      </c>
      <c r="M13" s="79" t="s">
        <v>182</v>
      </c>
      <c r="N13" s="79"/>
      <c r="O13" s="79"/>
      <c r="P13" s="79" t="s">
        <v>180</v>
      </c>
      <c r="Q13" s="79" t="s">
        <v>184</v>
      </c>
      <c r="R13" s="79" t="s">
        <v>182</v>
      </c>
    </row>
    <row r="14" spans="2:18" s="33" customFormat="1" x14ac:dyDescent="0.35">
      <c r="B14" s="39" t="s">
        <v>227</v>
      </c>
      <c r="C14" s="38"/>
      <c r="D14" s="55"/>
      <c r="E14" s="55"/>
      <c r="F14" s="55"/>
      <c r="G14" s="55"/>
      <c r="H14" s="55"/>
      <c r="I14" s="55"/>
      <c r="J14" s="55"/>
      <c r="K14" s="55"/>
      <c r="L14" s="55"/>
      <c r="M14" s="55"/>
      <c r="N14" s="55"/>
      <c r="O14" s="55"/>
      <c r="P14" s="55"/>
      <c r="Q14" s="55"/>
      <c r="R14" s="55"/>
    </row>
    <row r="15" spans="2:18" s="33" customFormat="1" ht="21" x14ac:dyDescent="0.35">
      <c r="B15" s="45" t="s">
        <v>262</v>
      </c>
      <c r="C15" s="46"/>
      <c r="D15" s="47"/>
      <c r="E15" s="47"/>
      <c r="F15" s="47"/>
      <c r="G15" s="47"/>
      <c r="H15" s="47"/>
      <c r="I15" s="47"/>
      <c r="J15" s="47"/>
      <c r="K15" s="47"/>
      <c r="L15" s="47"/>
      <c r="M15" s="47"/>
      <c r="N15" s="47"/>
      <c r="O15" s="47"/>
      <c r="P15" s="47"/>
      <c r="Q15" s="47"/>
      <c r="R15" s="47"/>
    </row>
    <row r="16" spans="2:18" x14ac:dyDescent="0.35">
      <c r="B16" s="39" t="s">
        <v>202</v>
      </c>
      <c r="C16" s="35"/>
      <c r="D16" s="35"/>
      <c r="E16" s="35"/>
      <c r="F16" s="35"/>
      <c r="G16" s="35"/>
      <c r="H16" s="35"/>
      <c r="I16" s="35"/>
      <c r="J16" s="35"/>
      <c r="K16" s="35"/>
      <c r="L16" s="35"/>
      <c r="M16" s="35"/>
      <c r="N16" s="35"/>
      <c r="O16" s="35"/>
      <c r="P16" s="35"/>
      <c r="Q16" s="35"/>
      <c r="R16" s="35"/>
    </row>
    <row r="17" spans="2:18" x14ac:dyDescent="0.35">
      <c r="B17" s="40" t="s">
        <v>7</v>
      </c>
      <c r="C17" s="35"/>
      <c r="D17" s="35"/>
      <c r="E17" s="35"/>
      <c r="F17" s="35"/>
      <c r="G17" s="35"/>
      <c r="H17" s="35"/>
      <c r="I17" s="35"/>
      <c r="J17" s="35"/>
      <c r="K17" s="35"/>
      <c r="L17" s="35"/>
      <c r="M17" s="35"/>
      <c r="N17" s="35"/>
      <c r="O17" s="35"/>
      <c r="P17" s="35"/>
      <c r="Q17" s="35"/>
      <c r="R17" s="35"/>
    </row>
    <row r="18" spans="2:18" x14ac:dyDescent="0.35">
      <c r="B18" s="68" t="s">
        <v>228</v>
      </c>
      <c r="C18" s="35"/>
      <c r="D18" s="35"/>
      <c r="E18" s="35"/>
      <c r="F18" s="35"/>
      <c r="G18" s="35"/>
      <c r="H18" s="35"/>
      <c r="I18" s="69"/>
      <c r="J18" s="69"/>
      <c r="K18" s="69"/>
      <c r="L18" s="69"/>
      <c r="M18" s="69"/>
      <c r="N18" s="35"/>
      <c r="O18" s="35"/>
      <c r="P18" s="35"/>
      <c r="Q18" s="35"/>
      <c r="R18" s="35"/>
    </row>
    <row r="19" spans="2:18" x14ac:dyDescent="0.35">
      <c r="B19" s="68" t="s">
        <v>194</v>
      </c>
      <c r="C19" s="35"/>
      <c r="D19" s="35"/>
      <c r="E19" s="35"/>
      <c r="F19" s="35"/>
      <c r="G19" s="35"/>
      <c r="H19" s="35"/>
      <c r="I19" s="69"/>
      <c r="J19" s="69"/>
      <c r="K19" s="69"/>
      <c r="L19" s="69"/>
      <c r="M19" s="69"/>
      <c r="N19" s="35"/>
      <c r="O19" s="35"/>
      <c r="P19" s="35"/>
      <c r="Q19" s="35"/>
      <c r="R19" s="35"/>
    </row>
    <row r="20" spans="2:18" x14ac:dyDescent="0.35">
      <c r="B20" s="40" t="s">
        <v>12</v>
      </c>
      <c r="C20" s="35"/>
      <c r="D20" s="35"/>
      <c r="E20" s="35"/>
      <c r="F20" s="35"/>
      <c r="G20" s="35"/>
      <c r="H20" s="35"/>
      <c r="I20" s="35"/>
      <c r="J20" s="35"/>
      <c r="K20" s="35"/>
      <c r="L20" s="35"/>
      <c r="M20" s="35"/>
      <c r="N20" s="35"/>
      <c r="O20" s="35"/>
      <c r="P20" s="35"/>
      <c r="Q20" s="35"/>
      <c r="R20" s="35"/>
    </row>
    <row r="21" spans="2:18" x14ac:dyDescent="0.35">
      <c r="B21" s="40" t="s">
        <v>13</v>
      </c>
      <c r="C21" s="35"/>
      <c r="D21" s="35"/>
      <c r="E21" s="35"/>
      <c r="F21" s="35"/>
      <c r="G21" s="35"/>
      <c r="H21" s="35"/>
      <c r="I21" s="35"/>
      <c r="J21" s="35"/>
      <c r="K21" s="35"/>
      <c r="L21" s="35"/>
      <c r="M21" s="35"/>
      <c r="N21" s="35"/>
      <c r="O21" s="35"/>
      <c r="P21" s="35"/>
      <c r="Q21" s="35"/>
      <c r="R21" s="35"/>
    </row>
    <row r="22" spans="2:18" x14ac:dyDescent="0.35">
      <c r="B22" s="39" t="s">
        <v>203</v>
      </c>
      <c r="C22" s="35"/>
      <c r="D22" s="35"/>
      <c r="E22" s="35"/>
      <c r="F22" s="35"/>
      <c r="G22" s="35"/>
      <c r="H22" s="35"/>
      <c r="I22" s="35"/>
      <c r="J22" s="35"/>
      <c r="K22" s="35"/>
      <c r="L22" s="35"/>
      <c r="M22" s="35"/>
      <c r="N22" s="35"/>
      <c r="O22" s="35"/>
      <c r="P22" s="35"/>
      <c r="Q22" s="35"/>
      <c r="R22" s="35"/>
    </row>
    <row r="23" spans="2:18" x14ac:dyDescent="0.35">
      <c r="B23" s="40" t="s">
        <v>7</v>
      </c>
      <c r="C23" s="35"/>
      <c r="D23" s="35"/>
      <c r="E23" s="35"/>
      <c r="F23" s="35"/>
      <c r="G23" s="35"/>
      <c r="H23" s="35"/>
      <c r="I23" s="35"/>
      <c r="J23" s="35"/>
      <c r="K23" s="35"/>
      <c r="L23" s="35"/>
      <c r="M23" s="35"/>
      <c r="N23" s="35"/>
      <c r="O23" s="35"/>
      <c r="P23" s="35"/>
      <c r="Q23" s="35"/>
      <c r="R23" s="35"/>
    </row>
    <row r="24" spans="2:18" x14ac:dyDescent="0.35">
      <c r="B24" s="40" t="s">
        <v>12</v>
      </c>
      <c r="C24" s="35"/>
      <c r="D24" s="35"/>
      <c r="E24" s="35"/>
      <c r="F24" s="35"/>
      <c r="G24" s="35"/>
      <c r="H24" s="35"/>
      <c r="I24" s="35"/>
      <c r="J24" s="35"/>
      <c r="K24" s="35"/>
      <c r="L24" s="35"/>
      <c r="M24" s="35"/>
      <c r="N24" s="35"/>
      <c r="O24" s="35"/>
      <c r="P24" s="35"/>
      <c r="Q24" s="35"/>
      <c r="R24" s="35"/>
    </row>
    <row r="25" spans="2:18" x14ac:dyDescent="0.35">
      <c r="B25" s="40" t="s">
        <v>13</v>
      </c>
      <c r="C25" s="35"/>
      <c r="D25" s="35"/>
      <c r="E25" s="35"/>
      <c r="F25" s="35"/>
      <c r="G25" s="35"/>
      <c r="H25" s="35"/>
      <c r="I25" s="35"/>
      <c r="J25" s="35"/>
      <c r="K25" s="35"/>
      <c r="L25" s="35"/>
      <c r="M25" s="35"/>
      <c r="N25" s="35"/>
      <c r="O25" s="35"/>
      <c r="P25" s="35"/>
      <c r="Q25" s="35"/>
      <c r="R25" s="35"/>
    </row>
    <row r="26" spans="2:18" x14ac:dyDescent="0.35">
      <c r="B26" s="41" t="s">
        <v>229</v>
      </c>
      <c r="C26" s="38"/>
      <c r="D26" s="35"/>
      <c r="E26" s="35"/>
      <c r="F26" s="35"/>
      <c r="G26" s="35"/>
      <c r="H26" s="35"/>
      <c r="I26" s="35"/>
      <c r="J26" s="35"/>
      <c r="K26" s="35"/>
      <c r="L26" s="35"/>
      <c r="M26" s="35"/>
      <c r="N26" s="35"/>
      <c r="O26" s="35"/>
      <c r="P26" s="35"/>
      <c r="Q26" s="35"/>
      <c r="R26" s="35"/>
    </row>
    <row r="27" spans="2:18" s="33" customFormat="1" x14ac:dyDescent="0.35">
      <c r="B27" s="45" t="s">
        <v>230</v>
      </c>
      <c r="C27" s="46"/>
      <c r="D27" s="47"/>
      <c r="E27" s="47"/>
      <c r="F27" s="47"/>
      <c r="G27" s="47"/>
      <c r="H27" s="47"/>
      <c r="I27" s="47"/>
      <c r="J27" s="47"/>
      <c r="K27" s="47"/>
      <c r="L27" s="47"/>
      <c r="M27" s="47"/>
      <c r="N27" s="47"/>
      <c r="O27" s="47"/>
      <c r="P27" s="47"/>
      <c r="Q27" s="47"/>
      <c r="R27" s="47"/>
    </row>
    <row r="28" spans="2:18" s="49" customFormat="1" x14ac:dyDescent="0.35">
      <c r="B28" s="59" t="s">
        <v>204</v>
      </c>
      <c r="C28" s="54"/>
      <c r="D28" s="56"/>
      <c r="E28" s="56"/>
      <c r="F28" s="56"/>
      <c r="G28" s="56"/>
      <c r="H28" s="56"/>
      <c r="I28" s="56"/>
      <c r="J28" s="56"/>
      <c r="K28" s="56"/>
      <c r="L28" s="56"/>
      <c r="M28" s="56"/>
      <c r="N28" s="56"/>
      <c r="O28" s="56"/>
      <c r="P28" s="56"/>
      <c r="Q28" s="56"/>
      <c r="R28" s="56"/>
    </row>
    <row r="29" spans="2:18" s="49" customFormat="1" x14ac:dyDescent="0.35">
      <c r="B29" s="59" t="s">
        <v>205</v>
      </c>
      <c r="C29" s="54"/>
      <c r="D29" s="56"/>
      <c r="E29" s="56"/>
      <c r="F29" s="56"/>
      <c r="G29" s="56"/>
      <c r="H29" s="56"/>
      <c r="I29" s="56"/>
      <c r="J29" s="56"/>
      <c r="K29" s="56"/>
      <c r="L29" s="56"/>
      <c r="M29" s="56"/>
      <c r="N29" s="56"/>
      <c r="O29" s="56"/>
      <c r="P29" s="56"/>
      <c r="Q29" s="56"/>
      <c r="R29" s="56"/>
    </row>
    <row r="30" spans="2:18" s="49" customFormat="1" x14ac:dyDescent="0.35">
      <c r="B30" s="59" t="s">
        <v>206</v>
      </c>
      <c r="C30" s="54"/>
      <c r="D30" s="56"/>
      <c r="E30" s="56"/>
      <c r="F30" s="56"/>
      <c r="G30" s="56"/>
      <c r="H30" s="56"/>
      <c r="I30" s="56"/>
      <c r="J30" s="56"/>
      <c r="K30" s="56"/>
      <c r="L30" s="56"/>
      <c r="M30" s="56"/>
      <c r="N30" s="56"/>
      <c r="O30" s="56"/>
      <c r="P30" s="56"/>
      <c r="Q30" s="56"/>
      <c r="R30" s="56"/>
    </row>
    <row r="31" spans="2:18" s="49" customFormat="1" x14ac:dyDescent="0.35">
      <c r="B31" s="59" t="s">
        <v>207</v>
      </c>
      <c r="C31" s="54"/>
      <c r="D31" s="56"/>
      <c r="E31" s="56"/>
      <c r="F31" s="56"/>
      <c r="G31" s="56"/>
      <c r="H31" s="56"/>
      <c r="I31" s="56"/>
      <c r="J31" s="56"/>
      <c r="K31" s="56"/>
      <c r="L31" s="56"/>
      <c r="M31" s="56"/>
      <c r="N31" s="56"/>
      <c r="O31" s="56"/>
      <c r="P31" s="56"/>
      <c r="Q31" s="56"/>
      <c r="R31" s="56"/>
    </row>
    <row r="32" spans="2:18" x14ac:dyDescent="0.35">
      <c r="B32" s="41" t="s">
        <v>231</v>
      </c>
      <c r="C32" s="35"/>
      <c r="D32" s="36"/>
      <c r="E32" s="36"/>
      <c r="F32" s="36"/>
      <c r="G32" s="36"/>
      <c r="H32" s="36"/>
      <c r="I32" s="36"/>
      <c r="J32" s="36"/>
      <c r="K32" s="36"/>
      <c r="L32" s="36"/>
      <c r="M32" s="36"/>
      <c r="N32" s="36"/>
      <c r="O32" s="36"/>
      <c r="P32" s="36"/>
      <c r="Q32" s="36"/>
      <c r="R32" s="36"/>
    </row>
    <row r="33" spans="1:35" s="33" customFormat="1" ht="21" x14ac:dyDescent="0.35">
      <c r="A33" s="33" t="s">
        <v>209</v>
      </c>
      <c r="B33" s="45" t="s">
        <v>232</v>
      </c>
      <c r="C33" s="46"/>
      <c r="D33" s="47"/>
      <c r="E33" s="47"/>
      <c r="F33" s="47"/>
      <c r="G33" s="47"/>
      <c r="H33" s="47"/>
      <c r="I33" s="47"/>
      <c r="J33" s="47"/>
      <c r="K33" s="47"/>
      <c r="L33" s="47"/>
      <c r="M33" s="47"/>
      <c r="N33" s="47"/>
      <c r="O33" s="47"/>
      <c r="P33" s="47"/>
      <c r="Q33" s="47"/>
      <c r="R33" s="47"/>
    </row>
    <row r="34" spans="1:35" ht="38.25" customHeight="1" x14ac:dyDescent="0.35">
      <c r="B34" s="42" t="s">
        <v>213</v>
      </c>
      <c r="C34" s="37"/>
      <c r="D34" s="36"/>
      <c r="E34" s="36"/>
      <c r="F34" s="36"/>
      <c r="G34" s="36"/>
      <c r="H34" s="36"/>
      <c r="I34" s="36"/>
      <c r="J34" s="36"/>
      <c r="K34" s="36"/>
      <c r="L34" s="36"/>
      <c r="M34" s="36"/>
      <c r="N34" s="36"/>
      <c r="O34" s="36"/>
      <c r="P34" s="36"/>
      <c r="Q34" s="36"/>
      <c r="R34" s="36"/>
    </row>
    <row r="35" spans="1:35" s="33" customFormat="1" ht="14.5" thickBot="1" x14ac:dyDescent="0.4">
      <c r="B35" s="43" t="s">
        <v>5</v>
      </c>
      <c r="C35" s="66"/>
      <c r="D35" s="67"/>
      <c r="E35" s="67"/>
      <c r="F35" s="67"/>
      <c r="G35" s="67"/>
      <c r="H35" s="67"/>
      <c r="I35" s="67"/>
      <c r="J35" s="67"/>
      <c r="K35" s="67"/>
      <c r="L35" s="67"/>
      <c r="M35" s="67"/>
      <c r="N35" s="67"/>
      <c r="O35" s="67"/>
      <c r="P35" s="67"/>
      <c r="Q35" s="67"/>
      <c r="R35" s="67"/>
    </row>
    <row r="36" spans="1:35" s="33" customFormat="1" x14ac:dyDescent="0.35">
      <c r="B36" s="41"/>
      <c r="C36" s="38"/>
      <c r="D36" s="34"/>
      <c r="E36" s="34"/>
      <c r="F36" s="34"/>
      <c r="G36" s="34"/>
      <c r="H36" s="34"/>
      <c r="I36" s="34"/>
      <c r="J36" s="34"/>
      <c r="K36" s="34"/>
      <c r="L36" s="34"/>
      <c r="M36" s="34"/>
      <c r="N36" s="34"/>
      <c r="O36" s="34"/>
      <c r="P36" s="34"/>
      <c r="Q36" s="34"/>
      <c r="R36" s="34"/>
    </row>
    <row r="37" spans="1:35" s="33" customFormat="1" x14ac:dyDescent="0.35">
      <c r="B37" s="41"/>
      <c r="C37" s="38"/>
      <c r="D37" s="34"/>
      <c r="E37" s="34"/>
      <c r="F37" s="34"/>
      <c r="G37" s="34"/>
      <c r="H37" s="34"/>
      <c r="I37" s="34"/>
      <c r="J37" s="34"/>
      <c r="K37" s="34"/>
      <c r="L37" s="34"/>
      <c r="M37" s="34"/>
      <c r="N37" s="34"/>
      <c r="O37" s="34"/>
      <c r="P37" s="34"/>
      <c r="Q37" s="34"/>
      <c r="R37" s="34"/>
    </row>
    <row r="38" spans="1:35" x14ac:dyDescent="0.35">
      <c r="B38" s="63"/>
      <c r="C38" s="64"/>
      <c r="D38" s="65"/>
      <c r="E38" s="65"/>
      <c r="F38" s="65"/>
      <c r="G38" s="65"/>
      <c r="H38" s="65"/>
      <c r="I38" s="65"/>
      <c r="J38" s="65"/>
      <c r="K38" s="65"/>
      <c r="L38" s="65"/>
      <c r="M38" s="65"/>
      <c r="N38" s="65"/>
      <c r="O38" s="65"/>
      <c r="P38" s="65"/>
      <c r="Q38" s="65"/>
      <c r="R38" s="65"/>
    </row>
    <row r="39" spans="1:35" x14ac:dyDescent="0.3">
      <c r="B39" s="51" t="s">
        <v>260</v>
      </c>
    </row>
    <row r="40" spans="1:35" ht="14.5" thickBot="1" x14ac:dyDescent="0.4"/>
    <row r="41" spans="1:35" s="49" customFormat="1" ht="28.9" customHeight="1" x14ac:dyDescent="0.35">
      <c r="B41" s="70"/>
      <c r="C41" s="304" t="s">
        <v>214</v>
      </c>
      <c r="D41" s="304"/>
      <c r="E41" s="304"/>
      <c r="F41" s="304"/>
      <c r="G41" s="304"/>
      <c r="H41" s="304"/>
      <c r="I41" s="304"/>
      <c r="J41" s="304"/>
      <c r="K41" s="304"/>
      <c r="L41" s="304"/>
      <c r="M41" s="304"/>
      <c r="N41" s="304"/>
      <c r="O41" s="304"/>
      <c r="P41" s="304"/>
      <c r="Q41" s="304"/>
      <c r="R41" s="304"/>
      <c r="S41" s="304" t="s">
        <v>215</v>
      </c>
      <c r="T41" s="304"/>
      <c r="U41" s="304"/>
      <c r="V41" s="304"/>
      <c r="W41" s="304"/>
      <c r="X41" s="304"/>
      <c r="Y41" s="304"/>
      <c r="Z41" s="304"/>
      <c r="AA41" s="304"/>
      <c r="AB41" s="304"/>
      <c r="AC41" s="304"/>
      <c r="AD41" s="304"/>
      <c r="AE41" s="304"/>
      <c r="AF41" s="304"/>
      <c r="AG41" s="304"/>
      <c r="AH41" s="304"/>
    </row>
    <row r="42" spans="1:35" s="49" customFormat="1" ht="14.25" customHeight="1" x14ac:dyDescent="0.35">
      <c r="B42" s="72"/>
      <c r="C42" s="308" t="s">
        <v>175</v>
      </c>
      <c r="D42" s="308"/>
      <c r="E42" s="308"/>
      <c r="F42" s="308"/>
      <c r="G42" s="308"/>
      <c r="H42" s="308" t="s">
        <v>176</v>
      </c>
      <c r="I42" s="308"/>
      <c r="J42" s="308"/>
      <c r="K42" s="308"/>
      <c r="L42" s="308"/>
      <c r="M42" s="308" t="s">
        <v>177</v>
      </c>
      <c r="N42" s="308"/>
      <c r="O42" s="308"/>
      <c r="P42" s="308"/>
      <c r="Q42" s="308"/>
      <c r="R42" s="78"/>
      <c r="S42" s="308" t="s">
        <v>175</v>
      </c>
      <c r="T42" s="308"/>
      <c r="U42" s="308"/>
      <c r="V42" s="308"/>
      <c r="W42" s="308"/>
      <c r="X42" s="308" t="s">
        <v>176</v>
      </c>
      <c r="Y42" s="308"/>
      <c r="Z42" s="308"/>
      <c r="AA42" s="308"/>
      <c r="AB42" s="308"/>
      <c r="AC42" s="308" t="s">
        <v>177</v>
      </c>
      <c r="AD42" s="308"/>
      <c r="AE42" s="308"/>
      <c r="AF42" s="308"/>
      <c r="AG42" s="308"/>
      <c r="AH42" s="308"/>
    </row>
    <row r="43" spans="1:35" s="49" customFormat="1" ht="33.75" customHeight="1" x14ac:dyDescent="0.35">
      <c r="B43" s="72"/>
      <c r="C43" s="309" t="s">
        <v>216</v>
      </c>
      <c r="D43" s="309"/>
      <c r="E43" s="309"/>
      <c r="F43" s="309"/>
      <c r="G43" s="309"/>
      <c r="H43" s="309" t="s">
        <v>216</v>
      </c>
      <c r="I43" s="309"/>
      <c r="J43" s="309"/>
      <c r="K43" s="309"/>
      <c r="L43" s="309"/>
      <c r="M43" s="309" t="s">
        <v>216</v>
      </c>
      <c r="N43" s="309"/>
      <c r="O43" s="309"/>
      <c r="P43" s="309"/>
      <c r="Q43" s="309"/>
      <c r="R43" s="309" t="s">
        <v>217</v>
      </c>
      <c r="S43" s="309" t="s">
        <v>218</v>
      </c>
      <c r="T43" s="309"/>
      <c r="U43" s="309"/>
      <c r="V43" s="309"/>
      <c r="W43" s="309"/>
      <c r="X43" s="309" t="s">
        <v>218</v>
      </c>
      <c r="Y43" s="309"/>
      <c r="Z43" s="309"/>
      <c r="AA43" s="309"/>
      <c r="AB43" s="309"/>
      <c r="AC43" s="309" t="s">
        <v>218</v>
      </c>
      <c r="AD43" s="309"/>
      <c r="AE43" s="309"/>
      <c r="AF43" s="309"/>
      <c r="AG43" s="309"/>
      <c r="AH43" s="309" t="s">
        <v>219</v>
      </c>
    </row>
    <row r="44" spans="1:35" s="49" customFormat="1" x14ac:dyDescent="0.35">
      <c r="B44" s="72"/>
      <c r="C44" s="73"/>
      <c r="D44" s="309" t="s">
        <v>220</v>
      </c>
      <c r="E44" s="309"/>
      <c r="F44" s="309"/>
      <c r="G44" s="309"/>
      <c r="H44" s="73"/>
      <c r="I44" s="309" t="s">
        <v>220</v>
      </c>
      <c r="J44" s="309"/>
      <c r="K44" s="309"/>
      <c r="L44" s="309"/>
      <c r="M44" s="73"/>
      <c r="N44" s="309" t="s">
        <v>220</v>
      </c>
      <c r="O44" s="309"/>
      <c r="P44" s="309"/>
      <c r="Q44" s="309"/>
      <c r="R44" s="309"/>
      <c r="S44" s="73"/>
      <c r="T44" s="309" t="s">
        <v>220</v>
      </c>
      <c r="U44" s="309"/>
      <c r="V44" s="309"/>
      <c r="W44" s="309"/>
      <c r="X44" s="73"/>
      <c r="Y44" s="309" t="s">
        <v>220</v>
      </c>
      <c r="Z44" s="309"/>
      <c r="AA44" s="309"/>
      <c r="AB44" s="309"/>
      <c r="AC44" s="73"/>
      <c r="AD44" s="309" t="s">
        <v>220</v>
      </c>
      <c r="AE44" s="309"/>
      <c r="AF44" s="309"/>
      <c r="AG44" s="309"/>
      <c r="AH44" s="309"/>
    </row>
    <row r="45" spans="1:35" s="49" customFormat="1" ht="32" thickBot="1" x14ac:dyDescent="0.4">
      <c r="B45" s="71" t="s">
        <v>221</v>
      </c>
      <c r="C45" s="71"/>
      <c r="D45" s="71"/>
      <c r="E45" s="71" t="s">
        <v>180</v>
      </c>
      <c r="F45" s="79" t="s">
        <v>181</v>
      </c>
      <c r="G45" s="79" t="s">
        <v>182</v>
      </c>
      <c r="H45" s="71"/>
      <c r="I45" s="71"/>
      <c r="J45" s="71" t="s">
        <v>180</v>
      </c>
      <c r="K45" s="79" t="s">
        <v>183</v>
      </c>
      <c r="L45" s="79" t="s">
        <v>182</v>
      </c>
      <c r="M45" s="71"/>
      <c r="N45" s="71"/>
      <c r="O45" s="71" t="s">
        <v>180</v>
      </c>
      <c r="P45" s="79" t="s">
        <v>184</v>
      </c>
      <c r="Q45" s="79" t="s">
        <v>182</v>
      </c>
      <c r="R45" s="274"/>
      <c r="S45" s="71"/>
      <c r="T45" s="71"/>
      <c r="U45" s="71" t="s">
        <v>180</v>
      </c>
      <c r="V45" s="79" t="s">
        <v>181</v>
      </c>
      <c r="W45" s="79" t="s">
        <v>182</v>
      </c>
      <c r="X45" s="71"/>
      <c r="Y45" s="71"/>
      <c r="Z45" s="71" t="s">
        <v>180</v>
      </c>
      <c r="AA45" s="79" t="s">
        <v>183</v>
      </c>
      <c r="AB45" s="79" t="s">
        <v>182</v>
      </c>
      <c r="AC45" s="71"/>
      <c r="AD45" s="71"/>
      <c r="AE45" s="71" t="s">
        <v>180</v>
      </c>
      <c r="AF45" s="79" t="s">
        <v>184</v>
      </c>
      <c r="AG45" s="79" t="s">
        <v>182</v>
      </c>
      <c r="AH45" s="274"/>
    </row>
    <row r="46" spans="1:35" s="49" customFormat="1" x14ac:dyDescent="0.35">
      <c r="B46" s="58" t="s">
        <v>233</v>
      </c>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3"/>
    </row>
    <row r="47" spans="1:35" s="49" customFormat="1" x14ac:dyDescent="0.35">
      <c r="B47" s="80" t="s">
        <v>222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3"/>
    </row>
    <row r="48" spans="1:35" s="49" customFormat="1" x14ac:dyDescent="0.35">
      <c r="B48" s="81" t="s">
        <v>234</v>
      </c>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row>
    <row r="49" spans="1:34" s="49" customFormat="1" x14ac:dyDescent="0.35">
      <c r="B49" s="82" t="s">
        <v>228</v>
      </c>
      <c r="C49" s="52"/>
      <c r="D49" s="52"/>
      <c r="E49" s="52"/>
      <c r="F49" s="52"/>
      <c r="G49" s="52"/>
      <c r="H49" s="56"/>
      <c r="I49" s="56"/>
      <c r="J49" s="56"/>
      <c r="K49" s="56"/>
      <c r="L49" s="56"/>
      <c r="M49" s="52"/>
      <c r="N49" s="52"/>
      <c r="O49" s="52"/>
      <c r="P49" s="52"/>
      <c r="Q49" s="52"/>
      <c r="R49" s="52"/>
      <c r="S49" s="52"/>
      <c r="T49" s="52"/>
      <c r="U49" s="52"/>
      <c r="V49" s="52"/>
      <c r="W49" s="52"/>
      <c r="X49" s="56"/>
      <c r="Y49" s="56"/>
      <c r="Z49" s="56"/>
      <c r="AA49" s="56"/>
      <c r="AB49" s="56"/>
      <c r="AC49" s="52"/>
      <c r="AD49" s="52"/>
      <c r="AE49" s="52"/>
      <c r="AF49" s="52"/>
      <c r="AG49" s="52"/>
      <c r="AH49" s="52"/>
    </row>
    <row r="50" spans="1:34" s="49" customFormat="1" x14ac:dyDescent="0.35">
      <c r="B50" s="82" t="s">
        <v>194</v>
      </c>
      <c r="C50" s="52"/>
      <c r="D50" s="52"/>
      <c r="E50" s="52"/>
      <c r="F50" s="52"/>
      <c r="G50" s="52"/>
      <c r="H50" s="56"/>
      <c r="I50" s="56"/>
      <c r="J50" s="56"/>
      <c r="K50" s="56"/>
      <c r="L50" s="56"/>
      <c r="M50" s="52"/>
      <c r="N50" s="52"/>
      <c r="O50" s="52"/>
      <c r="P50" s="52"/>
      <c r="Q50" s="52"/>
      <c r="R50" s="52"/>
      <c r="S50" s="52"/>
      <c r="T50" s="52"/>
      <c r="U50" s="52"/>
      <c r="V50" s="52"/>
      <c r="W50" s="52"/>
      <c r="X50" s="56"/>
      <c r="Y50" s="56"/>
      <c r="Z50" s="56"/>
      <c r="AA50" s="56"/>
      <c r="AB50" s="56"/>
      <c r="AC50" s="52"/>
      <c r="AD50" s="52"/>
      <c r="AE50" s="52"/>
      <c r="AF50" s="52"/>
      <c r="AG50" s="52"/>
      <c r="AH50" s="52"/>
    </row>
    <row r="51" spans="1:34" s="49" customFormat="1" ht="14.5" thickBot="1" x14ac:dyDescent="0.4">
      <c r="B51" s="83" t="s">
        <v>235</v>
      </c>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row>
    <row r="56" spans="1:34" x14ac:dyDescent="0.3">
      <c r="B56" s="51" t="s">
        <v>261</v>
      </c>
    </row>
    <row r="57" spans="1:34" ht="14.5" thickBot="1" x14ac:dyDescent="0.4"/>
    <row r="58" spans="1:34" s="13" customFormat="1" ht="25" customHeight="1" x14ac:dyDescent="0.3">
      <c r="B58" s="28"/>
      <c r="C58" s="84" t="s">
        <v>163</v>
      </c>
      <c r="D58" s="84"/>
      <c r="E58" s="84"/>
      <c r="F58" s="84" t="s">
        <v>164</v>
      </c>
    </row>
    <row r="59" spans="1:34" s="13" customFormat="1" ht="51.65" customHeight="1" thickBot="1" x14ac:dyDescent="0.35">
      <c r="B59" s="87"/>
      <c r="C59" s="85" t="s">
        <v>236</v>
      </c>
      <c r="D59" s="85" t="s">
        <v>237</v>
      </c>
      <c r="E59" s="85" t="s">
        <v>238</v>
      </c>
      <c r="F59" s="89"/>
    </row>
    <row r="60" spans="1:34" s="13" customFormat="1" x14ac:dyDescent="0.3">
      <c r="B60" s="86" t="s">
        <v>239</v>
      </c>
      <c r="C60" s="61"/>
      <c r="D60" s="61"/>
      <c r="E60" s="61"/>
      <c r="F60" s="61"/>
    </row>
    <row r="61" spans="1:34" s="13" customFormat="1" ht="14.5" thickBot="1" x14ac:dyDescent="0.35">
      <c r="B61" s="88" t="s">
        <v>240</v>
      </c>
      <c r="C61" s="62"/>
      <c r="D61" s="62"/>
      <c r="E61" s="62"/>
      <c r="F61" s="62"/>
    </row>
    <row r="62" spans="1:34" x14ac:dyDescent="0.35">
      <c r="A62" s="81"/>
    </row>
  </sheetData>
  <sheetProtection algorithmName="SHA-512" hashValue="hSDNd5Ca7OJ31+lg11zOYVE7MzcIHB9seLAtmbi+pdWwK7zxbZFMGkK5izEZH1cP4OswoRH7/On7bY8cBSZ+Ag==" saltValue="2kIdYO2JFh2SLl5D6eYNVQ==" spinCount="100000" sheet="1" objects="1" scenarios="1"/>
  <mergeCells count="34">
    <mergeCell ref="I44:L44"/>
    <mergeCell ref="N44:Q44"/>
    <mergeCell ref="T44:W44"/>
    <mergeCell ref="Y44:AB44"/>
    <mergeCell ref="AD44:AG44"/>
    <mergeCell ref="B9:B13"/>
    <mergeCell ref="AC42:AH42"/>
    <mergeCell ref="C43:G43"/>
    <mergeCell ref="H43:L43"/>
    <mergeCell ref="M43:Q43"/>
    <mergeCell ref="R43:R45"/>
    <mergeCell ref="S43:W43"/>
    <mergeCell ref="X43:AB43"/>
    <mergeCell ref="AC43:AG43"/>
    <mergeCell ref="AH43:AH45"/>
    <mergeCell ref="D44:G44"/>
    <mergeCell ref="C42:G42"/>
    <mergeCell ref="H42:L42"/>
    <mergeCell ref="M42:Q42"/>
    <mergeCell ref="S42:W42"/>
    <mergeCell ref="X42:AB42"/>
    <mergeCell ref="J12:M12"/>
    <mergeCell ref="O12:R12"/>
    <mergeCell ref="C41:R41"/>
    <mergeCell ref="S41:AH41"/>
    <mergeCell ref="C9:R9"/>
    <mergeCell ref="C10:C13"/>
    <mergeCell ref="D10:H10"/>
    <mergeCell ref="I10:M10"/>
    <mergeCell ref="N10:R10"/>
    <mergeCell ref="D11:H11"/>
    <mergeCell ref="I11:M11"/>
    <mergeCell ref="N11:R11"/>
    <mergeCell ref="E12:H12"/>
  </mergeCells>
  <hyperlinks>
    <hyperlink ref="B2" location="CONTENTS!A1" display="Back to contents page" xr:uid="{F78ECF29-4842-4AD1-AF54-81F11B4BBC4E}"/>
  </hyperlinks>
  <pageMargins left="0.7" right="0.7" top="0.75" bottom="0.75" header="0.3" footer="0.3"/>
  <pageSetup orientation="portrait" r:id="rId1"/>
  <headerFooter>
    <oddHeader>&amp;L&amp;"Calibri"&amp;12&amp;K000000EBA Regular Use&amp;1#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CF4D4-78D2-4146-BFB4-A1C7E045D5A6}">
  <dimension ref="A2:H23"/>
  <sheetViews>
    <sheetView showGridLines="0" zoomScaleNormal="100" workbookViewId="0"/>
  </sheetViews>
  <sheetFormatPr defaultColWidth="8.81640625" defaultRowHeight="14" x14ac:dyDescent="0.3"/>
  <cols>
    <col min="1" max="1" width="8.81640625" style="90"/>
    <col min="2" max="2" width="60.7265625" style="90" customWidth="1"/>
    <col min="3" max="3" width="62.1796875" style="90" bestFit="1" customWidth="1"/>
    <col min="4" max="4" width="35" style="90" bestFit="1" customWidth="1"/>
    <col min="5" max="5" width="35" style="90" customWidth="1"/>
    <col min="6" max="6" width="36.7265625" style="90" customWidth="1"/>
    <col min="7" max="7" width="41.7265625" style="90" customWidth="1"/>
    <col min="8" max="16384" width="8.81640625" style="90"/>
  </cols>
  <sheetData>
    <row r="2" spans="1:7" x14ac:dyDescent="0.3">
      <c r="B2" s="10" t="s">
        <v>0</v>
      </c>
    </row>
    <row r="4" spans="1:7" x14ac:dyDescent="0.3">
      <c r="A4" s="90" t="s">
        <v>241</v>
      </c>
      <c r="B4" s="91" t="s">
        <v>263</v>
      </c>
    </row>
    <row r="5" spans="1:7" x14ac:dyDescent="0.3">
      <c r="B5" s="91"/>
    </row>
    <row r="6" spans="1:7" ht="14.5" thickBot="1" x14ac:dyDescent="0.35">
      <c r="B6" s="181" t="s">
        <v>342</v>
      </c>
    </row>
    <row r="7" spans="1:7" ht="14.15" customHeight="1" thickBot="1" x14ac:dyDescent="0.35">
      <c r="B7" s="75" t="s">
        <v>265</v>
      </c>
      <c r="C7" s="75" t="s">
        <v>266</v>
      </c>
      <c r="D7" s="75" t="s">
        <v>267</v>
      </c>
      <c r="E7" s="75" t="s">
        <v>268</v>
      </c>
      <c r="F7" s="75" t="s">
        <v>269</v>
      </c>
      <c r="G7" s="75" t="s">
        <v>270</v>
      </c>
    </row>
    <row r="8" spans="1:7" x14ac:dyDescent="0.3">
      <c r="B8" s="313" t="s">
        <v>242</v>
      </c>
      <c r="C8" s="313" t="s">
        <v>243</v>
      </c>
      <c r="D8" s="313" t="s">
        <v>244</v>
      </c>
      <c r="E8" s="315" t="s">
        <v>245</v>
      </c>
      <c r="F8" s="315" t="s">
        <v>246</v>
      </c>
      <c r="G8" s="273" t="s">
        <v>247</v>
      </c>
    </row>
    <row r="9" spans="1:7" ht="14.5" customHeight="1" thickBot="1" x14ac:dyDescent="0.35">
      <c r="B9" s="314"/>
      <c r="C9" s="314"/>
      <c r="D9" s="314"/>
      <c r="E9" s="291"/>
      <c r="F9" s="291"/>
      <c r="G9" s="274"/>
    </row>
    <row r="10" spans="1:7" x14ac:dyDescent="0.3">
      <c r="B10" s="310" t="s">
        <v>248</v>
      </c>
      <c r="C10" s="163" t="s">
        <v>223</v>
      </c>
      <c r="D10" s="163"/>
      <c r="E10" s="164"/>
      <c r="F10" s="164"/>
      <c r="G10" s="198"/>
    </row>
    <row r="11" spans="1:7" ht="31" x14ac:dyDescent="0.3">
      <c r="B11" s="311"/>
      <c r="C11" s="165" t="s">
        <v>10</v>
      </c>
      <c r="D11" s="264">
        <v>103.38504608123499</v>
      </c>
      <c r="E11" s="166" t="s">
        <v>314</v>
      </c>
      <c r="F11" s="166"/>
      <c r="G11" s="167" t="s">
        <v>315</v>
      </c>
    </row>
    <row r="12" spans="1:7" x14ac:dyDescent="0.3">
      <c r="B12" s="311"/>
      <c r="C12" s="168" t="s">
        <v>106</v>
      </c>
      <c r="D12" s="265"/>
      <c r="E12" s="169"/>
      <c r="F12" s="169"/>
      <c r="G12" s="170"/>
    </row>
    <row r="13" spans="1:7" x14ac:dyDescent="0.3">
      <c r="B13" s="311"/>
      <c r="C13" s="165" t="s">
        <v>11</v>
      </c>
      <c r="D13" s="264"/>
      <c r="E13" s="171"/>
      <c r="F13" s="171"/>
      <c r="G13" s="165"/>
    </row>
    <row r="14" spans="1:7" x14ac:dyDescent="0.3">
      <c r="B14" s="311"/>
      <c r="C14" s="172" t="s">
        <v>107</v>
      </c>
      <c r="D14" s="266"/>
      <c r="E14" s="2"/>
      <c r="F14" s="2"/>
      <c r="G14" s="173"/>
    </row>
    <row r="15" spans="1:7" x14ac:dyDescent="0.3">
      <c r="B15" s="311"/>
      <c r="C15" s="168" t="s">
        <v>249</v>
      </c>
      <c r="D15" s="265"/>
      <c r="E15" s="169"/>
      <c r="F15" s="169"/>
      <c r="G15" s="170"/>
    </row>
    <row r="16" spans="1:7" ht="14.5" customHeight="1" x14ac:dyDescent="0.3">
      <c r="B16" s="312"/>
      <c r="C16" s="173" t="s">
        <v>250</v>
      </c>
      <c r="D16" s="266"/>
      <c r="E16" s="2"/>
      <c r="F16" s="2"/>
      <c r="G16" s="173"/>
    </row>
    <row r="17" spans="2:8" x14ac:dyDescent="0.3">
      <c r="B17" s="275" t="s">
        <v>251</v>
      </c>
      <c r="C17" s="165" t="s">
        <v>223</v>
      </c>
      <c r="D17" s="264"/>
      <c r="E17" s="171"/>
      <c r="F17" s="171"/>
      <c r="G17" s="165"/>
    </row>
    <row r="18" spans="2:8" ht="71" x14ac:dyDescent="0.3">
      <c r="B18" s="275"/>
      <c r="C18" s="165" t="s">
        <v>10</v>
      </c>
      <c r="D18" s="264">
        <v>1348.2125809743138</v>
      </c>
      <c r="E18" s="171" t="s">
        <v>316</v>
      </c>
      <c r="F18" s="171" t="s">
        <v>317</v>
      </c>
      <c r="G18" s="167" t="s">
        <v>318</v>
      </c>
      <c r="H18" s="174"/>
    </row>
    <row r="19" spans="2:8" x14ac:dyDescent="0.3">
      <c r="B19" s="275"/>
      <c r="C19" s="168" t="s">
        <v>106</v>
      </c>
      <c r="D19" s="265"/>
      <c r="E19" s="169"/>
      <c r="F19" s="169"/>
      <c r="G19" s="170"/>
      <c r="H19" s="175"/>
    </row>
    <row r="20" spans="2:8" ht="41" x14ac:dyDescent="0.3">
      <c r="B20" s="275"/>
      <c r="C20" s="173" t="s">
        <v>11</v>
      </c>
      <c r="D20" s="266">
        <v>247.5018252151082</v>
      </c>
      <c r="E20" s="2" t="s">
        <v>319</v>
      </c>
      <c r="F20" s="2"/>
      <c r="G20" s="176" t="s">
        <v>320</v>
      </c>
    </row>
    <row r="21" spans="2:8" ht="41" x14ac:dyDescent="0.3">
      <c r="B21" s="275"/>
      <c r="C21" s="172" t="s">
        <v>107</v>
      </c>
      <c r="D21" s="266">
        <v>236.6970802151082</v>
      </c>
      <c r="E21" s="2" t="s">
        <v>319</v>
      </c>
      <c r="F21" s="2"/>
      <c r="G21" s="176" t="s">
        <v>321</v>
      </c>
    </row>
    <row r="22" spans="2:8" ht="51" x14ac:dyDescent="0.3">
      <c r="B22" s="275"/>
      <c r="C22" s="168" t="s">
        <v>249</v>
      </c>
      <c r="D22" s="265">
        <v>0.28229180058205744</v>
      </c>
      <c r="E22" s="169" t="s">
        <v>319</v>
      </c>
      <c r="F22" s="169"/>
      <c r="G22" s="177" t="s">
        <v>322</v>
      </c>
    </row>
    <row r="23" spans="2:8" ht="14.5" thickBot="1" x14ac:dyDescent="0.35">
      <c r="B23" s="274"/>
      <c r="C23" s="92" t="s">
        <v>250</v>
      </c>
      <c r="D23" s="178"/>
      <c r="E23" s="93"/>
      <c r="F23" s="93"/>
      <c r="G23" s="92"/>
    </row>
  </sheetData>
  <sheetProtection algorithmName="SHA-512" hashValue="WG41fERPuD1AhAgLQGcTbhoINty9Mg9xG4aEqYQqfKgP4w2l5CzsUyhzYFMBu18xCQnW2gfyAJRld8XF4YkOgA==" saltValue="MN8+/k8mc3lKaroRkrrrTA==" spinCount="100000" sheet="1" objects="1" scenarios="1"/>
  <mergeCells count="8">
    <mergeCell ref="G8:G9"/>
    <mergeCell ref="B10:B16"/>
    <mergeCell ref="B17:B23"/>
    <mergeCell ref="B8:B9"/>
    <mergeCell ref="C8:C9"/>
    <mergeCell ref="D8:D9"/>
    <mergeCell ref="E8:E9"/>
    <mergeCell ref="F8:F9"/>
  </mergeCells>
  <hyperlinks>
    <hyperlink ref="B2" location="CONTENTS!A1" display="Back to contents page" xr:uid="{55E17CF2-8B11-4B1C-BED5-413BE67E90C2}"/>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12</vt:i4>
      </vt:variant>
    </vt:vector>
  </HeadingPairs>
  <TitlesOfParts>
    <vt:vector size="12" baseType="lpstr">
      <vt:lpstr>Contents</vt:lpstr>
      <vt:lpstr>ESG</vt:lpstr>
      <vt:lpstr>Credit quality</vt:lpstr>
      <vt:lpstr>Loans collateralised</vt:lpstr>
      <vt:lpstr>Alignment metrics</vt:lpstr>
      <vt:lpstr>Exposures to top firms</vt:lpstr>
      <vt:lpstr>Physical risk</vt:lpstr>
      <vt:lpstr>Summary of GAR </vt:lpstr>
      <vt:lpstr>GAR assets</vt:lpstr>
      <vt:lpstr>GAR %</vt:lpstr>
      <vt:lpstr>BTAR</vt:lpstr>
      <vt:lpstr>Other mitigating actions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2025-02-21T11:19:54Z</dcterms:modified>
</cp:coreProperties>
</file>